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990" windowWidth="20055" windowHeight="10695" firstSheet="1" activeTab="1"/>
  </bookViews>
  <sheets>
    <sheet name="Приложение 9 таб.2_1" sheetId="1" state="hidden" r:id="rId1"/>
    <sheet name="Лист2" sheetId="2" r:id="rId2"/>
  </sheets>
  <definedNames>
    <definedName name="_xlnm._FilterDatabase" localSheetId="1" hidden="1">Лист2!$B$6:$J$277</definedName>
    <definedName name="_xlnm.Print_Titles" localSheetId="0">'Приложение 9 таб.2_1'!$B:$J,'Приложение 9 таб.2_1'!$9:$11</definedName>
    <definedName name="_xlnm.Print_Area" localSheetId="1">Лист2!$A$1:$J$276</definedName>
  </definedNames>
  <calcPr calcId="145621" iterate="1"/>
</workbook>
</file>

<file path=xl/calcChain.xml><?xml version="1.0" encoding="utf-8"?>
<calcChain xmlns="http://schemas.openxmlformats.org/spreadsheetml/2006/main">
  <c r="H155" i="2" l="1"/>
  <c r="H94" i="2" l="1"/>
  <c r="H91" i="2"/>
  <c r="H82" i="2" l="1"/>
  <c r="H243" i="2"/>
  <c r="H237" i="2" l="1"/>
  <c r="H196" i="2"/>
  <c r="H189" i="2"/>
  <c r="H20" i="2"/>
  <c r="I94" i="2" l="1"/>
  <c r="H179" i="2"/>
  <c r="H38" i="2"/>
  <c r="H35" i="2"/>
  <c r="H228" i="2" l="1"/>
  <c r="H224" i="2"/>
  <c r="H217" i="2"/>
  <c r="H212" i="2"/>
  <c r="H231" i="2" l="1"/>
  <c r="H222" i="2"/>
  <c r="H136" i="2" l="1"/>
  <c r="I194" i="2" l="1"/>
  <c r="I224" i="2"/>
  <c r="J91" i="2" l="1"/>
  <c r="I91" i="2"/>
  <c r="I133" i="2"/>
  <c r="I136" i="2"/>
  <c r="I97" i="2" l="1"/>
  <c r="H275" i="2" l="1"/>
  <c r="I230" i="2"/>
  <c r="I229" i="2" s="1"/>
  <c r="J230" i="2"/>
  <c r="J229" i="2" s="1"/>
  <c r="H230" i="2"/>
  <c r="H229" i="2" s="1"/>
  <c r="I216" i="2"/>
  <c r="I215" i="2" s="1"/>
  <c r="J216" i="2"/>
  <c r="J215" i="2" s="1"/>
  <c r="H216" i="2"/>
  <c r="H215" i="2" s="1"/>
  <c r="H176" i="2"/>
  <c r="I182" i="2"/>
  <c r="H145" i="2"/>
  <c r="H142" i="2"/>
  <c r="J151" i="2"/>
  <c r="H151" i="2"/>
  <c r="I109" i="2"/>
  <c r="H97" i="2"/>
  <c r="H59" i="2"/>
  <c r="I26" i="2"/>
  <c r="J26" i="2"/>
  <c r="J25" i="2" s="1"/>
  <c r="I25" i="2"/>
  <c r="H26" i="2"/>
  <c r="H25" i="2" s="1"/>
  <c r="H15" i="2"/>
  <c r="H214" i="2" l="1"/>
  <c r="H208" i="2"/>
  <c r="H199" i="2"/>
  <c r="H182" i="2"/>
  <c r="H173" i="2"/>
  <c r="H164" i="2"/>
  <c r="H163" i="2" s="1"/>
  <c r="H162" i="2"/>
  <c r="H148" i="2"/>
  <c r="H138" i="2"/>
  <c r="H137" i="2" s="1"/>
  <c r="H226" i="2"/>
  <c r="H205" i="2"/>
  <c r="H185" i="2"/>
  <c r="I163" i="2"/>
  <c r="J163" i="2"/>
  <c r="I137" i="2"/>
  <c r="J137" i="2"/>
  <c r="H124" i="2"/>
  <c r="H109" i="2"/>
  <c r="H54" i="2"/>
  <c r="H132" i="2" l="1"/>
  <c r="I123" i="2"/>
  <c r="I122" i="2" s="1"/>
  <c r="J123" i="2"/>
  <c r="J122" i="2" s="1"/>
  <c r="H123" i="2"/>
  <c r="H122" i="2" s="1"/>
  <c r="I161" i="2" l="1"/>
  <c r="J161" i="2"/>
  <c r="J160" i="2" l="1"/>
  <c r="J202" i="2"/>
  <c r="I202" i="2"/>
  <c r="J94" i="2" l="1"/>
  <c r="I214" i="2" l="1"/>
  <c r="I212" i="2"/>
  <c r="H184" i="2"/>
  <c r="H183" i="2" s="1"/>
  <c r="I184" i="2"/>
  <c r="I183" i="2" s="1"/>
  <c r="J184" i="2"/>
  <c r="J183" i="2" s="1"/>
  <c r="H154" i="2"/>
  <c r="H153" i="2" s="1"/>
  <c r="I154" i="2"/>
  <c r="I153" i="2" s="1"/>
  <c r="J154" i="2"/>
  <c r="J153" i="2" s="1"/>
  <c r="I69" i="2"/>
  <c r="I68" i="2" s="1"/>
  <c r="J69" i="2"/>
  <c r="J68" i="2" s="1"/>
  <c r="H69" i="2"/>
  <c r="H68" i="2" s="1"/>
  <c r="I54" i="2"/>
  <c r="J54" i="2"/>
  <c r="I49" i="2"/>
  <c r="H49" i="2"/>
  <c r="J102" i="2" l="1"/>
  <c r="J101" i="2" s="1"/>
  <c r="I102" i="2"/>
  <c r="I101" i="2" s="1"/>
  <c r="H102" i="2"/>
  <c r="H101" i="2" s="1"/>
  <c r="H150" i="2" l="1"/>
  <c r="H149" i="2" s="1"/>
  <c r="I150" i="2"/>
  <c r="I149" i="2" s="1"/>
  <c r="J150" i="2"/>
  <c r="J149" i="2" s="1"/>
  <c r="I141" i="2"/>
  <c r="I140" i="2" s="1"/>
  <c r="J141" i="2"/>
  <c r="J140" i="2" s="1"/>
  <c r="H141" i="2"/>
  <c r="H140" i="2" s="1"/>
  <c r="H204" i="2"/>
  <c r="H203" i="2" s="1"/>
  <c r="I204" i="2"/>
  <c r="I203" i="2" s="1"/>
  <c r="J204" i="2"/>
  <c r="J203" i="2" s="1"/>
  <c r="I169" i="2" l="1"/>
  <c r="I168" i="2" s="1"/>
  <c r="J169" i="2"/>
  <c r="J168" i="2" s="1"/>
  <c r="H169" i="2"/>
  <c r="H168" i="2" s="1"/>
  <c r="I87" i="2" l="1"/>
  <c r="I86" i="2" s="1"/>
  <c r="J87" i="2"/>
  <c r="J86" i="2" s="1"/>
  <c r="H87" i="2"/>
  <c r="H86" i="2" s="1"/>
  <c r="I198" i="2"/>
  <c r="I197" i="2" s="1"/>
  <c r="J198" i="2"/>
  <c r="J197" i="2" s="1"/>
  <c r="H198" i="2"/>
  <c r="H197" i="2" s="1"/>
  <c r="J221" i="2" l="1"/>
  <c r="I223" i="2" l="1"/>
  <c r="I144" i="2" l="1"/>
  <c r="I143" i="2" s="1"/>
  <c r="J144" i="2"/>
  <c r="J143" i="2" s="1"/>
  <c r="I22" i="2" l="1"/>
  <c r="J22" i="2"/>
  <c r="J20" i="2"/>
  <c r="I20" i="2"/>
  <c r="H14" i="2"/>
  <c r="J14" i="2"/>
  <c r="I14" i="2"/>
  <c r="H144" i="2" l="1"/>
  <c r="H143" i="2" s="1"/>
  <c r="H158" i="2" l="1"/>
  <c r="I159" i="2"/>
  <c r="I157" i="2" s="1"/>
  <c r="J159" i="2"/>
  <c r="J157" i="2" s="1"/>
  <c r="J13" i="2"/>
  <c r="J12" i="2" s="1"/>
  <c r="J11" i="2" s="1"/>
  <c r="I13" i="2"/>
  <c r="I12" i="2" s="1"/>
  <c r="I11" i="2" s="1"/>
  <c r="H248" i="2"/>
  <c r="J188" i="2"/>
  <c r="J187" i="2" s="1"/>
  <c r="J186" i="2" s="1"/>
  <c r="H188" i="2"/>
  <c r="H187" i="2" s="1"/>
  <c r="H186" i="2" s="1"/>
  <c r="H159" i="2"/>
  <c r="H157" i="2" s="1"/>
  <c r="H147" i="2"/>
  <c r="H146" i="2" s="1"/>
  <c r="H139" i="2" s="1"/>
  <c r="J58" i="2"/>
  <c r="J57" i="2" s="1"/>
  <c r="I58" i="2"/>
  <c r="I57" i="2" s="1"/>
  <c r="J53" i="2"/>
  <c r="J51" i="2" s="1"/>
  <c r="I53" i="2"/>
  <c r="I51" i="2" s="1"/>
  <c r="I48" i="2" s="1"/>
  <c r="H51" i="2"/>
  <c r="H48" i="2" s="1"/>
  <c r="J50" i="2"/>
  <c r="J45" i="2"/>
  <c r="J44" i="2" s="1"/>
  <c r="J43" i="2" s="1"/>
  <c r="J42" i="2" s="1"/>
  <c r="J41" i="2" s="1"/>
  <c r="I45" i="2"/>
  <c r="I44" i="2" s="1"/>
  <c r="I43" i="2" s="1"/>
  <c r="I42" i="2" s="1"/>
  <c r="I41" i="2" s="1"/>
  <c r="H44" i="2"/>
  <c r="H43" i="2" s="1"/>
  <c r="H42" i="2" s="1"/>
  <c r="H41" i="2" s="1"/>
  <c r="J40" i="2"/>
  <c r="J39" i="2" s="1"/>
  <c r="I40" i="2"/>
  <c r="I39" i="2" s="1"/>
  <c r="H40" i="2"/>
  <c r="H39" i="2" s="1"/>
  <c r="J38" i="2"/>
  <c r="J37" i="2" s="1"/>
  <c r="I38" i="2"/>
  <c r="I37" i="2" s="1"/>
  <c r="H37" i="2"/>
  <c r="J34" i="2"/>
  <c r="J33" i="2" s="1"/>
  <c r="I34" i="2"/>
  <c r="I33" i="2" s="1"/>
  <c r="H34" i="2"/>
  <c r="H33" i="2" s="1"/>
  <c r="J19" i="2"/>
  <c r="J21" i="2"/>
  <c r="I21" i="2"/>
  <c r="J23" i="2"/>
  <c r="I23" i="2"/>
  <c r="I30" i="2"/>
  <c r="I29" i="2" s="1"/>
  <c r="I28" i="2" s="1"/>
  <c r="J30" i="2"/>
  <c r="J29" i="2" s="1"/>
  <c r="J28" i="2" s="1"/>
  <c r="H30" i="2"/>
  <c r="H29" i="2" s="1"/>
  <c r="H28" i="2" s="1"/>
  <c r="H23" i="2"/>
  <c r="H21" i="2"/>
  <c r="H19" i="2"/>
  <c r="H13" i="2"/>
  <c r="H12" i="2" s="1"/>
  <c r="H11" i="2" s="1"/>
  <c r="I166" i="2"/>
  <c r="I165" i="2" s="1"/>
  <c r="J166" i="2"/>
  <c r="J165" i="2" s="1"/>
  <c r="H166" i="2"/>
  <c r="H165" i="2" s="1"/>
  <c r="J274" i="2"/>
  <c r="J273" i="2" s="1"/>
  <c r="I274" i="2"/>
  <c r="I273" i="2" s="1"/>
  <c r="H274" i="2"/>
  <c r="H273" i="2" s="1"/>
  <c r="J271" i="2"/>
  <c r="I271" i="2"/>
  <c r="H271" i="2"/>
  <c r="J269" i="2"/>
  <c r="I269" i="2"/>
  <c r="H269" i="2"/>
  <c r="J267" i="2"/>
  <c r="I267" i="2"/>
  <c r="H267" i="2"/>
  <c r="J260" i="2"/>
  <c r="J259" i="2" s="1"/>
  <c r="J258" i="2" s="1"/>
  <c r="J257" i="2" s="1"/>
  <c r="J256" i="2" s="1"/>
  <c r="I260" i="2"/>
  <c r="I259" i="2" s="1"/>
  <c r="I258" i="2" s="1"/>
  <c r="I257" i="2" s="1"/>
  <c r="I256" i="2" s="1"/>
  <c r="H260" i="2"/>
  <c r="H259" i="2" s="1"/>
  <c r="H258" i="2" s="1"/>
  <c r="H257" i="2" s="1"/>
  <c r="H256" i="2" s="1"/>
  <c r="J254" i="2"/>
  <c r="J253" i="2" s="1"/>
  <c r="J252" i="2" s="1"/>
  <c r="J251" i="2" s="1"/>
  <c r="J250" i="2" s="1"/>
  <c r="I254" i="2"/>
  <c r="I253" i="2" s="1"/>
  <c r="I252" i="2" s="1"/>
  <c r="I251" i="2" s="1"/>
  <c r="I250" i="2" s="1"/>
  <c r="H254" i="2"/>
  <c r="H253" i="2" s="1"/>
  <c r="H252" i="2" s="1"/>
  <c r="H251" i="2" s="1"/>
  <c r="H250" i="2" s="1"/>
  <c r="J248" i="2"/>
  <c r="I248" i="2"/>
  <c r="J242" i="2"/>
  <c r="J241" i="2" s="1"/>
  <c r="J240" i="2" s="1"/>
  <c r="J239" i="2" s="1"/>
  <c r="J238" i="2" s="1"/>
  <c r="I242" i="2"/>
  <c r="I241" i="2" s="1"/>
  <c r="I240" i="2" s="1"/>
  <c r="I239" i="2" s="1"/>
  <c r="I238" i="2" s="1"/>
  <c r="H242" i="2"/>
  <c r="H241" i="2" s="1"/>
  <c r="H240" i="2" s="1"/>
  <c r="H239" i="2" s="1"/>
  <c r="H238" i="2" s="1"/>
  <c r="J236" i="2"/>
  <c r="J235" i="2" s="1"/>
  <c r="I236" i="2"/>
  <c r="H236" i="2"/>
  <c r="H235" i="2" s="1"/>
  <c r="H234" i="2" s="1"/>
  <c r="J227" i="2"/>
  <c r="I227" i="2"/>
  <c r="H227" i="2"/>
  <c r="J225" i="2"/>
  <c r="I225" i="2"/>
  <c r="H225" i="2"/>
  <c r="J223" i="2"/>
  <c r="H223" i="2"/>
  <c r="I221" i="2"/>
  <c r="H221" i="2"/>
  <c r="J213" i="2"/>
  <c r="I213" i="2"/>
  <c r="H213" i="2"/>
  <c r="J211" i="2"/>
  <c r="I211" i="2"/>
  <c r="H211" i="2"/>
  <c r="J207" i="2"/>
  <c r="J206" i="2" s="1"/>
  <c r="I207" i="2"/>
  <c r="I206" i="2" s="1"/>
  <c r="H207" i="2"/>
  <c r="H206" i="2" s="1"/>
  <c r="J201" i="2"/>
  <c r="J200" i="2" s="1"/>
  <c r="I201" i="2"/>
  <c r="I200" i="2" s="1"/>
  <c r="H201" i="2"/>
  <c r="H200" i="2" s="1"/>
  <c r="J195" i="2"/>
  <c r="I195" i="2"/>
  <c r="H195" i="2"/>
  <c r="J193" i="2"/>
  <c r="I193" i="2"/>
  <c r="H193" i="2"/>
  <c r="I188" i="2"/>
  <c r="I187" i="2" s="1"/>
  <c r="I186" i="2" s="1"/>
  <c r="J181" i="2"/>
  <c r="J180" i="2" s="1"/>
  <c r="I181" i="2"/>
  <c r="I180" i="2" s="1"/>
  <c r="H181" i="2"/>
  <c r="H180" i="2" s="1"/>
  <c r="J178" i="2"/>
  <c r="J177" i="2" s="1"/>
  <c r="I178" i="2"/>
  <c r="I177" i="2" s="1"/>
  <c r="H178" i="2"/>
  <c r="H177" i="2" s="1"/>
  <c r="J175" i="2"/>
  <c r="J174" i="2" s="1"/>
  <c r="I175" i="2"/>
  <c r="I174" i="2" s="1"/>
  <c r="H175" i="2"/>
  <c r="H174" i="2" s="1"/>
  <c r="J172" i="2"/>
  <c r="J171" i="2" s="1"/>
  <c r="I172" i="2"/>
  <c r="I171" i="2" s="1"/>
  <c r="H172" i="2"/>
  <c r="H171" i="2" s="1"/>
  <c r="J147" i="2"/>
  <c r="J146" i="2" s="1"/>
  <c r="J139" i="2" s="1"/>
  <c r="I147" i="2"/>
  <c r="I146" i="2" s="1"/>
  <c r="I139" i="2" s="1"/>
  <c r="J135" i="2"/>
  <c r="J134" i="2" s="1"/>
  <c r="I135" i="2"/>
  <c r="I134" i="2" s="1"/>
  <c r="H135" i="2"/>
  <c r="H134" i="2" s="1"/>
  <c r="J132" i="2"/>
  <c r="J131" i="2" s="1"/>
  <c r="I132" i="2"/>
  <c r="I131" i="2" s="1"/>
  <c r="H131" i="2"/>
  <c r="J126" i="2"/>
  <c r="J125" i="2" s="1"/>
  <c r="I126" i="2"/>
  <c r="I125" i="2" s="1"/>
  <c r="H126" i="2"/>
  <c r="H125" i="2" s="1"/>
  <c r="J120" i="2"/>
  <c r="J119" i="2" s="1"/>
  <c r="I120" i="2"/>
  <c r="I119" i="2" s="1"/>
  <c r="H120" i="2"/>
  <c r="H119" i="2" s="1"/>
  <c r="J117" i="2"/>
  <c r="J116" i="2" s="1"/>
  <c r="I117" i="2"/>
  <c r="I116" i="2" s="1"/>
  <c r="H117" i="2"/>
  <c r="H116" i="2" s="1"/>
  <c r="J113" i="2"/>
  <c r="J112" i="2" s="1"/>
  <c r="J111" i="2" s="1"/>
  <c r="I113" i="2"/>
  <c r="I112" i="2" s="1"/>
  <c r="I111" i="2" s="1"/>
  <c r="H113" i="2"/>
  <c r="H112" i="2" s="1"/>
  <c r="H111" i="2" s="1"/>
  <c r="J108" i="2"/>
  <c r="J107" i="2" s="1"/>
  <c r="I108" i="2"/>
  <c r="I107" i="2" s="1"/>
  <c r="H108" i="2"/>
  <c r="H107" i="2" s="1"/>
  <c r="J105" i="2"/>
  <c r="J104" i="2" s="1"/>
  <c r="I105" i="2"/>
  <c r="I104" i="2" s="1"/>
  <c r="H105" i="2"/>
  <c r="H104" i="2" s="1"/>
  <c r="J99" i="2"/>
  <c r="J98" i="2" s="1"/>
  <c r="I99" i="2"/>
  <c r="I98" i="2" s="1"/>
  <c r="H99" i="2"/>
  <c r="H98" i="2" s="1"/>
  <c r="J96" i="2"/>
  <c r="J95" i="2" s="1"/>
  <c r="I96" i="2"/>
  <c r="I95" i="2" s="1"/>
  <c r="H96" i="2"/>
  <c r="H95" i="2" s="1"/>
  <c r="J93" i="2"/>
  <c r="J92" i="2" s="1"/>
  <c r="I93" i="2"/>
  <c r="I92" i="2" s="1"/>
  <c r="H93" i="2"/>
  <c r="H92" i="2" s="1"/>
  <c r="J90" i="2"/>
  <c r="J89" i="2" s="1"/>
  <c r="I90" i="2"/>
  <c r="I89" i="2" s="1"/>
  <c r="H90" i="2"/>
  <c r="H89" i="2" s="1"/>
  <c r="J81" i="2"/>
  <c r="J80" i="2" s="1"/>
  <c r="J79" i="2" s="1"/>
  <c r="I81" i="2"/>
  <c r="I80" i="2" s="1"/>
  <c r="I79" i="2" s="1"/>
  <c r="H81" i="2"/>
  <c r="H80" i="2" s="1"/>
  <c r="H79" i="2" s="1"/>
  <c r="J77" i="2"/>
  <c r="J76" i="2" s="1"/>
  <c r="J75" i="2" s="1"/>
  <c r="I77" i="2"/>
  <c r="I76" i="2" s="1"/>
  <c r="I75" i="2" s="1"/>
  <c r="H77" i="2"/>
  <c r="H76" i="2" s="1"/>
  <c r="H75" i="2" s="1"/>
  <c r="J72" i="2"/>
  <c r="J71" i="2" s="1"/>
  <c r="I72" i="2"/>
  <c r="I71" i="2" s="1"/>
  <c r="H72" i="2"/>
  <c r="H71" i="2" s="1"/>
  <c r="J64" i="2"/>
  <c r="J63" i="2" s="1"/>
  <c r="J62" i="2" s="1"/>
  <c r="J61" i="2" s="1"/>
  <c r="I64" i="2"/>
  <c r="I63" i="2" s="1"/>
  <c r="I62" i="2" s="1"/>
  <c r="I61" i="2" s="1"/>
  <c r="H64" i="2"/>
  <c r="H63" i="2" s="1"/>
  <c r="H62" i="2" s="1"/>
  <c r="H61" i="2" s="1"/>
  <c r="H58" i="2"/>
  <c r="H57" i="2" s="1"/>
  <c r="I19" i="2"/>
  <c r="H227" i="1"/>
  <c r="J168" i="1"/>
  <c r="J167" i="1" s="1"/>
  <c r="J166" i="1" s="1"/>
  <c r="J165" i="1" s="1"/>
  <c r="I168" i="1"/>
  <c r="H168" i="1"/>
  <c r="H167" i="1" s="1"/>
  <c r="H166" i="1" s="1"/>
  <c r="H165" i="1" s="1"/>
  <c r="I252" i="1"/>
  <c r="I251" i="1" s="1"/>
  <c r="J252" i="1"/>
  <c r="J251" i="1" s="1"/>
  <c r="H252" i="1"/>
  <c r="H251" i="1" s="1"/>
  <c r="I249" i="1"/>
  <c r="J249" i="1"/>
  <c r="H249" i="1"/>
  <c r="I247" i="1"/>
  <c r="J247" i="1"/>
  <c r="J244" i="1" s="1"/>
  <c r="H247" i="1"/>
  <c r="I245" i="1"/>
  <c r="J245" i="1"/>
  <c r="H245" i="1"/>
  <c r="I238" i="1"/>
  <c r="I237" i="1" s="1"/>
  <c r="I236" i="1" s="1"/>
  <c r="I235" i="1" s="1"/>
  <c r="I234" i="1" s="1"/>
  <c r="J238" i="1"/>
  <c r="J237" i="1" s="1"/>
  <c r="J236" i="1" s="1"/>
  <c r="J235" i="1" s="1"/>
  <c r="J234" i="1" s="1"/>
  <c r="H238" i="1"/>
  <c r="H237" i="1" s="1"/>
  <c r="H236" i="1" s="1"/>
  <c r="H235" i="1" s="1"/>
  <c r="H234" i="1" s="1"/>
  <c r="I232" i="1"/>
  <c r="I231" i="1" s="1"/>
  <c r="I230" i="1" s="1"/>
  <c r="I229" i="1" s="1"/>
  <c r="I228" i="1" s="1"/>
  <c r="J232" i="1"/>
  <c r="J231" i="1" s="1"/>
  <c r="J230" i="1" s="1"/>
  <c r="J229" i="1" s="1"/>
  <c r="J228" i="1" s="1"/>
  <c r="H232" i="1"/>
  <c r="H231" i="1" s="1"/>
  <c r="H230" i="1" s="1"/>
  <c r="H229" i="1" s="1"/>
  <c r="H228" i="1" s="1"/>
  <c r="J222" i="1"/>
  <c r="I226" i="1"/>
  <c r="I225" i="1" s="1"/>
  <c r="I224" i="1" s="1"/>
  <c r="I223" i="1" s="1"/>
  <c r="I222" i="1" s="1"/>
  <c r="J226" i="1"/>
  <c r="J225" i="1" s="1"/>
  <c r="J224" i="1" s="1"/>
  <c r="H226" i="1"/>
  <c r="H225" i="1" s="1"/>
  <c r="H224" i="1" s="1"/>
  <c r="H223" i="1" s="1"/>
  <c r="H222" i="1" s="1"/>
  <c r="I220" i="1"/>
  <c r="I219" i="1" s="1"/>
  <c r="I218" i="1" s="1"/>
  <c r="I217" i="1" s="1"/>
  <c r="I216" i="1" s="1"/>
  <c r="J220" i="1"/>
  <c r="J219" i="1" s="1"/>
  <c r="J218" i="1" s="1"/>
  <c r="J217" i="1" s="1"/>
  <c r="J216" i="1" s="1"/>
  <c r="H220" i="1"/>
  <c r="H219" i="1" s="1"/>
  <c r="H218" i="1" s="1"/>
  <c r="H217" i="1" s="1"/>
  <c r="H216" i="1" s="1"/>
  <c r="I214" i="1"/>
  <c r="I213" i="1" s="1"/>
  <c r="I212" i="1" s="1"/>
  <c r="I211" i="1" s="1"/>
  <c r="I210" i="1" s="1"/>
  <c r="J214" i="1"/>
  <c r="J213" i="1" s="1"/>
  <c r="J212" i="1" s="1"/>
  <c r="J211" i="1" s="1"/>
  <c r="J210" i="1" s="1"/>
  <c r="H214" i="1"/>
  <c r="H213" i="1" s="1"/>
  <c r="H212" i="1" s="1"/>
  <c r="H211" i="1" s="1"/>
  <c r="H210" i="1" s="1"/>
  <c r="I208" i="1"/>
  <c r="I207" i="1" s="1"/>
  <c r="J208" i="1"/>
  <c r="J207" i="1" s="1"/>
  <c r="H208" i="1"/>
  <c r="H207" i="1" s="1"/>
  <c r="I205" i="1"/>
  <c r="J205" i="1"/>
  <c r="H205" i="1"/>
  <c r="I203" i="1"/>
  <c r="J203" i="1"/>
  <c r="H203" i="1"/>
  <c r="I201" i="1"/>
  <c r="J201" i="1"/>
  <c r="J198" i="1" s="1"/>
  <c r="J197" i="1" s="1"/>
  <c r="J196" i="1" s="1"/>
  <c r="H201" i="1"/>
  <c r="I199" i="1"/>
  <c r="J199" i="1"/>
  <c r="H199" i="1"/>
  <c r="I194" i="1"/>
  <c r="I193" i="1" s="1"/>
  <c r="I189" i="1" s="1"/>
  <c r="J194" i="1"/>
  <c r="J193" i="1" s="1"/>
  <c r="J189" i="1" s="1"/>
  <c r="H194" i="1"/>
  <c r="H193" i="1" s="1"/>
  <c r="I191" i="1"/>
  <c r="J191" i="1"/>
  <c r="H191" i="1"/>
  <c r="H190" i="1" s="1"/>
  <c r="I187" i="1"/>
  <c r="I186" i="1" s="1"/>
  <c r="J187" i="1"/>
  <c r="J186" i="1" s="1"/>
  <c r="H187" i="1"/>
  <c r="H186" i="1" s="1"/>
  <c r="I184" i="1"/>
  <c r="J184" i="1"/>
  <c r="J183" i="1" s="1"/>
  <c r="J182" i="1" s="1"/>
  <c r="H184" i="1"/>
  <c r="H183" i="1" s="1"/>
  <c r="I183" i="1"/>
  <c r="I180" i="1"/>
  <c r="I179" i="1" s="1"/>
  <c r="J180" i="1"/>
  <c r="J179" i="1" s="1"/>
  <c r="H180" i="1"/>
  <c r="H179" i="1" s="1"/>
  <c r="I177" i="1"/>
  <c r="I176" i="1" s="1"/>
  <c r="J177" i="1"/>
  <c r="J176" i="1" s="1"/>
  <c r="H177" i="1"/>
  <c r="H176" i="1" s="1"/>
  <c r="I174" i="1"/>
  <c r="J174" i="1"/>
  <c r="J171" i="1" s="1"/>
  <c r="H174" i="1"/>
  <c r="I172" i="1"/>
  <c r="I171" i="1" s="1"/>
  <c r="J172" i="1"/>
  <c r="H172" i="1"/>
  <c r="I167" i="1"/>
  <c r="I166" i="1" s="1"/>
  <c r="I165" i="1" s="1"/>
  <c r="I163" i="1"/>
  <c r="I162" i="1" s="1"/>
  <c r="J163" i="1"/>
  <c r="J162" i="1" s="1"/>
  <c r="H163" i="1"/>
  <c r="H162" i="1" s="1"/>
  <c r="I160" i="1"/>
  <c r="J160" i="1"/>
  <c r="I159" i="1"/>
  <c r="J159" i="1"/>
  <c r="H160" i="1"/>
  <c r="H159" i="1" s="1"/>
  <c r="I157" i="1"/>
  <c r="I156" i="1" s="1"/>
  <c r="J157" i="1"/>
  <c r="J156" i="1" s="1"/>
  <c r="H157" i="1"/>
  <c r="H156" i="1" s="1"/>
  <c r="I154" i="1"/>
  <c r="I153" i="1" s="1"/>
  <c r="J154" i="1"/>
  <c r="J153" i="1" s="1"/>
  <c r="H154" i="1"/>
  <c r="H153" i="1" s="1"/>
  <c r="I151" i="1"/>
  <c r="I150" i="1" s="1"/>
  <c r="J151" i="1"/>
  <c r="J150" i="1" s="1"/>
  <c r="H151" i="1"/>
  <c r="H150" i="1" s="1"/>
  <c r="I146" i="1"/>
  <c r="I145" i="1" s="1"/>
  <c r="J146" i="1"/>
  <c r="J145" i="1" s="1"/>
  <c r="H146" i="1"/>
  <c r="H145" i="1" s="1"/>
  <c r="I143" i="1"/>
  <c r="I142" i="1" s="1"/>
  <c r="J143" i="1"/>
  <c r="J142" i="1" s="1"/>
  <c r="J141" i="1" s="1"/>
  <c r="H143" i="1"/>
  <c r="H142" i="1" s="1"/>
  <c r="I139" i="1"/>
  <c r="I138" i="1" s="1"/>
  <c r="J139" i="1"/>
  <c r="J138" i="1" s="1"/>
  <c r="H139" i="1"/>
  <c r="H138" i="1" s="1"/>
  <c r="I135" i="1"/>
  <c r="J135" i="1"/>
  <c r="J132" i="1" s="1"/>
  <c r="H135" i="1"/>
  <c r="I133" i="1"/>
  <c r="J133" i="1"/>
  <c r="H133" i="1"/>
  <c r="I130" i="1"/>
  <c r="I129" i="1" s="1"/>
  <c r="J130" i="1"/>
  <c r="J129" i="1" s="1"/>
  <c r="H130" i="1"/>
  <c r="H129" i="1" s="1"/>
  <c r="I127" i="1"/>
  <c r="I126" i="1" s="1"/>
  <c r="J127" i="1"/>
  <c r="J126" i="1" s="1"/>
  <c r="H127" i="1"/>
  <c r="H126" i="1" s="1"/>
  <c r="I121" i="1"/>
  <c r="I120" i="1" s="1"/>
  <c r="J121" i="1"/>
  <c r="J120" i="1" s="1"/>
  <c r="H121" i="1"/>
  <c r="H120" i="1" s="1"/>
  <c r="I118" i="1"/>
  <c r="I117" i="1" s="1"/>
  <c r="J118" i="1"/>
  <c r="J117" i="1" s="1"/>
  <c r="H118" i="1"/>
  <c r="H117" i="1" s="1"/>
  <c r="I115" i="1"/>
  <c r="I114" i="1" s="1"/>
  <c r="J115" i="1"/>
  <c r="J114" i="1" s="1"/>
  <c r="J113" i="1" s="1"/>
  <c r="H115" i="1"/>
  <c r="H114" i="1" s="1"/>
  <c r="I111" i="1"/>
  <c r="I110" i="1" s="1"/>
  <c r="I109" i="1" s="1"/>
  <c r="J111" i="1"/>
  <c r="J110" i="1" s="1"/>
  <c r="J109" i="1" s="1"/>
  <c r="H111" i="1"/>
  <c r="H110" i="1" s="1"/>
  <c r="H109" i="1" s="1"/>
  <c r="I106" i="1"/>
  <c r="I105" i="1" s="1"/>
  <c r="J106" i="1"/>
  <c r="J105" i="1" s="1"/>
  <c r="H106" i="1"/>
  <c r="H105" i="1" s="1"/>
  <c r="I103" i="1"/>
  <c r="I102" i="1" s="1"/>
  <c r="J103" i="1"/>
  <c r="H103" i="1"/>
  <c r="H102" i="1" s="1"/>
  <c r="J102" i="1"/>
  <c r="I100" i="1"/>
  <c r="I99" i="1" s="1"/>
  <c r="J100" i="1"/>
  <c r="H100" i="1"/>
  <c r="H99" i="1" s="1"/>
  <c r="J99" i="1"/>
  <c r="I97" i="1"/>
  <c r="I96" i="1" s="1"/>
  <c r="J97" i="1"/>
  <c r="J96" i="1" s="1"/>
  <c r="H97" i="1"/>
  <c r="H96" i="1" s="1"/>
  <c r="I94" i="1"/>
  <c r="J94" i="1"/>
  <c r="J91" i="1" s="1"/>
  <c r="H94" i="1"/>
  <c r="I92" i="1"/>
  <c r="J92" i="1"/>
  <c r="H92" i="1"/>
  <c r="I89" i="1"/>
  <c r="I88" i="1" s="1"/>
  <c r="J89" i="1"/>
  <c r="J88" i="1" s="1"/>
  <c r="H89" i="1"/>
  <c r="H88" i="1" s="1"/>
  <c r="I85" i="1"/>
  <c r="I84" i="1" s="1"/>
  <c r="I83" i="1" s="1"/>
  <c r="J85" i="1"/>
  <c r="J84" i="1" s="1"/>
  <c r="J83" i="1" s="1"/>
  <c r="H85" i="1"/>
  <c r="H84" i="1" s="1"/>
  <c r="H83" i="1" s="1"/>
  <c r="I79" i="1"/>
  <c r="I78" i="1" s="1"/>
  <c r="I77" i="1" s="1"/>
  <c r="J79" i="1"/>
  <c r="J78" i="1" s="1"/>
  <c r="J77" i="1" s="1"/>
  <c r="H79" i="1"/>
  <c r="H78" i="1" s="1"/>
  <c r="H77" i="1" s="1"/>
  <c r="I75" i="1"/>
  <c r="I74" i="1" s="1"/>
  <c r="I73" i="1" s="1"/>
  <c r="J75" i="1"/>
  <c r="J74" i="1" s="1"/>
  <c r="J73" i="1" s="1"/>
  <c r="J72" i="1" s="1"/>
  <c r="H75" i="1"/>
  <c r="H74" i="1" s="1"/>
  <c r="H73" i="1" s="1"/>
  <c r="I70" i="1"/>
  <c r="J70" i="1"/>
  <c r="H70" i="1"/>
  <c r="I68" i="1"/>
  <c r="J68" i="1"/>
  <c r="J67" i="1" s="1"/>
  <c r="J66" i="1" s="1"/>
  <c r="J65" i="1" s="1"/>
  <c r="H68" i="1"/>
  <c r="I67" i="1"/>
  <c r="I66" i="1" s="1"/>
  <c r="I65" i="1" s="1"/>
  <c r="I63" i="1"/>
  <c r="J63" i="1"/>
  <c r="J62" i="1" s="1"/>
  <c r="J61" i="1" s="1"/>
  <c r="J60" i="1" s="1"/>
  <c r="J59" i="1" s="1"/>
  <c r="H63" i="1"/>
  <c r="H62" i="1" s="1"/>
  <c r="H61" i="1" s="1"/>
  <c r="H60" i="1" s="1"/>
  <c r="I62" i="1"/>
  <c r="I61" i="1" s="1"/>
  <c r="I60" i="1" s="1"/>
  <c r="I57" i="1"/>
  <c r="I56" i="1" s="1"/>
  <c r="J57" i="1"/>
  <c r="H57" i="1"/>
  <c r="H56" i="1" s="1"/>
  <c r="J56" i="1"/>
  <c r="I53" i="1"/>
  <c r="J53" i="1"/>
  <c r="H53" i="1"/>
  <c r="I51" i="1"/>
  <c r="J51" i="1"/>
  <c r="H51" i="1"/>
  <c r="I49" i="1"/>
  <c r="J49" i="1"/>
  <c r="H49" i="1"/>
  <c r="J48" i="1"/>
  <c r="J47" i="1" s="1"/>
  <c r="J46" i="1" s="1"/>
  <c r="I44" i="1"/>
  <c r="J44" i="1"/>
  <c r="I43" i="1"/>
  <c r="J43" i="1"/>
  <c r="I42" i="1"/>
  <c r="J42" i="1"/>
  <c r="I41" i="1"/>
  <c r="J41" i="1"/>
  <c r="H44" i="1"/>
  <c r="H43" i="1" s="1"/>
  <c r="H42" i="1" s="1"/>
  <c r="H41" i="1" s="1"/>
  <c r="I39" i="1"/>
  <c r="J39" i="1"/>
  <c r="J36" i="1" s="1"/>
  <c r="H39" i="1"/>
  <c r="I37" i="1"/>
  <c r="J37" i="1"/>
  <c r="H37" i="1"/>
  <c r="I34" i="1"/>
  <c r="I33" i="1" s="1"/>
  <c r="J34" i="1"/>
  <c r="J33" i="1" s="1"/>
  <c r="H34" i="1"/>
  <c r="H33" i="1" s="1"/>
  <c r="I29" i="1"/>
  <c r="I28" i="1" s="1"/>
  <c r="J29" i="1"/>
  <c r="H29" i="1"/>
  <c r="H28" i="1" s="1"/>
  <c r="J28" i="1"/>
  <c r="I26" i="1"/>
  <c r="J26" i="1"/>
  <c r="H26" i="1"/>
  <c r="I24" i="1"/>
  <c r="J24" i="1"/>
  <c r="J21" i="1" s="1"/>
  <c r="J20" i="1" s="1"/>
  <c r="J19" i="1" s="1"/>
  <c r="H24" i="1"/>
  <c r="I22" i="1"/>
  <c r="J22" i="1"/>
  <c r="H22" i="1"/>
  <c r="I17" i="1"/>
  <c r="I16" i="1" s="1"/>
  <c r="I15" i="1" s="1"/>
  <c r="I14" i="1" s="1"/>
  <c r="J17" i="1"/>
  <c r="J16" i="1" s="1"/>
  <c r="J15" i="1" s="1"/>
  <c r="J14" i="1" s="1"/>
  <c r="H17" i="1"/>
  <c r="H16" i="1" s="1"/>
  <c r="H15" i="1" s="1"/>
  <c r="H14" i="1" s="1"/>
  <c r="H115" i="2" l="1"/>
  <c r="I115" i="2"/>
  <c r="I110" i="2" s="1"/>
  <c r="J115" i="2"/>
  <c r="J110" i="2" s="1"/>
  <c r="H210" i="2"/>
  <c r="H209" i="2" s="1"/>
  <c r="J210" i="2"/>
  <c r="J209" i="2" s="1"/>
  <c r="I210" i="2"/>
  <c r="I209" i="2" s="1"/>
  <c r="J49" i="2"/>
  <c r="J48" i="2"/>
  <c r="J47" i="2" s="1"/>
  <c r="J46" i="2" s="1"/>
  <c r="H156" i="2"/>
  <c r="H152" i="2" s="1"/>
  <c r="H85" i="2"/>
  <c r="H84" i="2" s="1"/>
  <c r="I130" i="2"/>
  <c r="H130" i="2"/>
  <c r="J130" i="2"/>
  <c r="J156" i="2"/>
  <c r="J152" i="2" s="1"/>
  <c r="I156" i="2"/>
  <c r="I152" i="2" s="1"/>
  <c r="I85" i="2"/>
  <c r="I84" i="2" s="1"/>
  <c r="J85" i="2"/>
  <c r="J84" i="2" s="1"/>
  <c r="J247" i="2"/>
  <c r="J246" i="2" s="1"/>
  <c r="J245" i="2" s="1"/>
  <c r="J244" i="2" s="1"/>
  <c r="I247" i="2"/>
  <c r="I246" i="2" s="1"/>
  <c r="I245" i="2" s="1"/>
  <c r="I244" i="2" s="1"/>
  <c r="H247" i="2"/>
  <c r="H246" i="2" s="1"/>
  <c r="H245" i="2" s="1"/>
  <c r="H244" i="2" s="1"/>
  <c r="I235" i="2"/>
  <c r="I234" i="2" s="1"/>
  <c r="I233" i="2" s="1"/>
  <c r="I232" i="2" s="1"/>
  <c r="H74" i="2"/>
  <c r="J74" i="2"/>
  <c r="I74" i="2"/>
  <c r="H18" i="2"/>
  <c r="I47" i="2"/>
  <c r="I46" i="2" s="1"/>
  <c r="H233" i="2"/>
  <c r="H232" i="2" s="1"/>
  <c r="J234" i="2"/>
  <c r="J233" i="2" s="1"/>
  <c r="J232" i="2" s="1"/>
  <c r="I72" i="1"/>
  <c r="I59" i="1" s="1"/>
  <c r="J192" i="2"/>
  <c r="I220" i="2"/>
  <c r="I219" i="2" s="1"/>
  <c r="H192" i="2"/>
  <c r="J266" i="2"/>
  <c r="J265" i="2" s="1"/>
  <c r="J264" i="2" s="1"/>
  <c r="J263" i="2" s="1"/>
  <c r="J262" i="2" s="1"/>
  <c r="J108" i="1"/>
  <c r="I48" i="1"/>
  <c r="I47" i="1" s="1"/>
  <c r="I46" i="1" s="1"/>
  <c r="I113" i="1"/>
  <c r="I108" i="1" s="1"/>
  <c r="J125" i="1"/>
  <c r="J124" i="1" s="1"/>
  <c r="I141" i="1"/>
  <c r="J170" i="1"/>
  <c r="J169" i="1" s="1"/>
  <c r="J32" i="1"/>
  <c r="J31" i="1" s="1"/>
  <c r="J13" i="1" s="1"/>
  <c r="J87" i="1"/>
  <c r="J149" i="1"/>
  <c r="J148" i="1" s="1"/>
  <c r="I182" i="1"/>
  <c r="I21" i="1"/>
  <c r="I198" i="1"/>
  <c r="I197" i="1" s="1"/>
  <c r="I196" i="1" s="1"/>
  <c r="I244" i="1"/>
  <c r="I243" i="1" s="1"/>
  <c r="I242" i="1" s="1"/>
  <c r="I241" i="1" s="1"/>
  <c r="I240" i="1" s="1"/>
  <c r="J243" i="1"/>
  <c r="J242" i="1" s="1"/>
  <c r="J241" i="1" s="1"/>
  <c r="J240" i="1" s="1"/>
  <c r="H110" i="2"/>
  <c r="H220" i="2"/>
  <c r="H219" i="2" s="1"/>
  <c r="J220" i="2"/>
  <c r="J219" i="2" s="1"/>
  <c r="I192" i="2"/>
  <c r="J36" i="2"/>
  <c r="J32" i="2" s="1"/>
  <c r="I36" i="2"/>
  <c r="I32" i="2" s="1"/>
  <c r="H36" i="2"/>
  <c r="H32" i="2" s="1"/>
  <c r="I18" i="2"/>
  <c r="I17" i="2" s="1"/>
  <c r="J18" i="2"/>
  <c r="H266" i="2"/>
  <c r="H265" i="2" s="1"/>
  <c r="H264" i="2" s="1"/>
  <c r="H263" i="2" s="1"/>
  <c r="H262" i="2" s="1"/>
  <c r="I266" i="2"/>
  <c r="I265" i="2" s="1"/>
  <c r="I264" i="2" s="1"/>
  <c r="I263" i="2" s="1"/>
  <c r="I262" i="2" s="1"/>
  <c r="H244" i="1"/>
  <c r="H243" i="1" s="1"/>
  <c r="H198" i="1"/>
  <c r="H197" i="1" s="1"/>
  <c r="H196" i="1" s="1"/>
  <c r="H189" i="1"/>
  <c r="H182" i="1"/>
  <c r="I170" i="1"/>
  <c r="I169" i="1" s="1"/>
  <c r="H171" i="1"/>
  <c r="I149" i="1"/>
  <c r="I148" i="1" s="1"/>
  <c r="H149" i="1"/>
  <c r="H148" i="1" s="1"/>
  <c r="J123" i="1"/>
  <c r="H141" i="1"/>
  <c r="I132" i="1"/>
  <c r="H132" i="1"/>
  <c r="I125" i="1"/>
  <c r="I124" i="1" s="1"/>
  <c r="I123" i="1" s="1"/>
  <c r="H125" i="1"/>
  <c r="H124" i="1" s="1"/>
  <c r="H113" i="1"/>
  <c r="H108" i="1" s="1"/>
  <c r="I91" i="1"/>
  <c r="I87" i="1" s="1"/>
  <c r="I82" i="1" s="1"/>
  <c r="H91" i="1"/>
  <c r="J82" i="1"/>
  <c r="H87" i="1"/>
  <c r="H82" i="1" s="1"/>
  <c r="H81" i="1" s="1"/>
  <c r="H72" i="1"/>
  <c r="H67" i="1"/>
  <c r="H66" i="1" s="1"/>
  <c r="H65" i="1" s="1"/>
  <c r="H59" i="1" s="1"/>
  <c r="H48" i="1"/>
  <c r="H47" i="1" s="1"/>
  <c r="H46" i="1" s="1"/>
  <c r="I36" i="1"/>
  <c r="I32" i="1" s="1"/>
  <c r="I31" i="1" s="1"/>
  <c r="H36" i="1"/>
  <c r="H32" i="1" s="1"/>
  <c r="H31" i="1" s="1"/>
  <c r="I20" i="1"/>
  <c r="I19" i="1" s="1"/>
  <c r="I13" i="1" s="1"/>
  <c r="H21" i="1"/>
  <c r="H20" i="1" s="1"/>
  <c r="H19" i="1" s="1"/>
  <c r="H13" i="1" s="1"/>
  <c r="H17" i="2" l="1"/>
  <c r="H16" i="2" s="1"/>
  <c r="I31" i="2"/>
  <c r="I16" i="2"/>
  <c r="J31" i="2"/>
  <c r="J17" i="2"/>
  <c r="J16" i="2" s="1"/>
  <c r="H31" i="2"/>
  <c r="J67" i="2"/>
  <c r="J66" i="2" s="1"/>
  <c r="J60" i="2" s="1"/>
  <c r="H67" i="2"/>
  <c r="H66" i="2" s="1"/>
  <c r="H60" i="2" s="1"/>
  <c r="I67" i="2"/>
  <c r="I66" i="2" s="1"/>
  <c r="I60" i="2" s="1"/>
  <c r="I191" i="2"/>
  <c r="I190" i="2" s="1"/>
  <c r="H191" i="2"/>
  <c r="H190" i="2" s="1"/>
  <c r="J191" i="2"/>
  <c r="J190" i="2" s="1"/>
  <c r="J218" i="2"/>
  <c r="I218" i="2"/>
  <c r="H218" i="2"/>
  <c r="H129" i="2"/>
  <c r="I129" i="2"/>
  <c r="J83" i="2"/>
  <c r="J129" i="2"/>
  <c r="H83" i="2"/>
  <c r="J81" i="1"/>
  <c r="J12" i="1" s="1"/>
  <c r="J255" i="1" s="1"/>
  <c r="I81" i="1"/>
  <c r="I12" i="1" s="1"/>
  <c r="I255" i="1" s="1"/>
  <c r="H242" i="1"/>
  <c r="H241" i="1" s="1"/>
  <c r="H240" i="1" s="1"/>
  <c r="I83" i="2"/>
  <c r="H170" i="1"/>
  <c r="H169" i="1" s="1"/>
  <c r="H123" i="1" s="1"/>
  <c r="H12" i="1" s="1"/>
  <c r="H255" i="1" s="1"/>
  <c r="J10" i="2" l="1"/>
  <c r="I10" i="2"/>
  <c r="I128" i="2"/>
  <c r="H128" i="2"/>
  <c r="H47" i="2"/>
  <c r="H46" i="2" s="1"/>
  <c r="H10" i="2" s="1"/>
  <c r="J128" i="2"/>
  <c r="J9" i="2" s="1"/>
  <c r="J276" i="2" s="1"/>
  <c r="I9" i="2" l="1"/>
  <c r="I276" i="2" s="1"/>
  <c r="H9" i="2"/>
</calcChain>
</file>

<file path=xl/sharedStrings.xml><?xml version="1.0" encoding="utf-8"?>
<sst xmlns="http://schemas.openxmlformats.org/spreadsheetml/2006/main" count="1265" uniqueCount="239">
  <si>
    <t>_________________</t>
  </si>
  <si>
    <t>Итого расходов</t>
  </si>
  <si>
    <t>000</t>
  </si>
  <si>
    <t>99.0.00.04110</t>
  </si>
  <si>
    <t/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</si>
  <si>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</si>
  <si>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</si>
  <si>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законодательного (представительного) органа муниципального образования</t>
  </si>
  <si>
    <t>99.0.00.01990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</si>
  <si>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</si>
  <si>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</si>
  <si>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</si>
  <si>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</si>
  <si>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</si>
  <si>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99.0.00.00000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</si>
  <si>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</si>
  <si>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</si>
  <si>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</si>
  <si>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Совет депутатов города Татарска Новосибирской области</t>
  </si>
  <si>
    <t>99.0.00.99990</t>
  </si>
  <si>
    <t>Условно утвержденные расходы</t>
  </si>
  <si>
    <t>9900</t>
  </si>
  <si>
    <t>99.0.00.16010</t>
  </si>
  <si>
    <t>Иные межбюджетные трансферты</t>
  </si>
  <si>
    <t>Межбюджетные трансферты</t>
  </si>
  <si>
    <t>Передача полномочий по решению вопросов местного значения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</si>
  <si>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</si>
  <si>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</si>
  <si>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99.0.00.11190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</si>
  <si>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</si>
  <si>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</si>
  <si>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</si>
  <si>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</si>
  <si>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99.0.00.15010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</si>
  <si>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</si>
  <si>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</si>
  <si>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</si>
  <si>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</si>
  <si>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</si>
  <si>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99.0.00.14020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</si>
  <si>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</si>
  <si>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</si>
  <si>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музеев</t>
  </si>
  <si>
    <t>Культура</t>
  </si>
  <si>
    <t>КУЛЬТУРА, КИНЕМАТОГРАФИЯ</t>
  </si>
  <si>
    <t>99.0.00.70510</t>
  </si>
  <si>
    <t>Расходы на выплаты персоналу казенных учреждений</t>
  </si>
  <si>
    <t>Реализация мероприятий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</si>
  <si>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99.0.00.13290</t>
  </si>
  <si>
    <t>Социальные выплаты гражданам, кроме публичных нормативных социальных выплат</t>
  </si>
  <si>
    <t>обеспечение деятельности подведомственных учреждений ЖКХ</t>
  </si>
  <si>
    <t>Другие вопросы в области жилищно-коммунального хозяйства</t>
  </si>
  <si>
    <t>99.1.00.В5552</t>
  </si>
  <si>
    <t>Cубсидия на реализацию мероприятий по формированию комфортной городской среды в рамках подпрограммы "Благоустройство территорий населенных пунктов"ГП Новосибирской области"ЖКХ"</t>
  </si>
  <si>
    <t>99.1.00.В5551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</si>
  <si>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</si>
  <si>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99.1.00.00000</t>
  </si>
  <si>
    <t>9910000000</t>
  </si>
  <si>
    <t>99.0.F2.55552</t>
  </si>
  <si>
    <t>Реализация мероприятий по формированию комфортной  городской среды в рамках  подпрограммы "Благоустройство территорий населенных пунктов" ГП Новосибирской области  
"Жилищно-коммунальное хозяйство Новосибирской области в 2015-2022 годах" (благоустройство общественных пространств   населенных пунктов Новосибирской области) за  
счет средств бюджетов,</t>
  </si>
  <si>
    <t>99.0.F2.55551</t>
  </si>
  <si>
    <t>Реализация мероприятий по формированию комфортной  городской среды в рамках подпрограммы "Благоустройство территорий населенных пунктов" ГП Новосибирской области  
"Жилищно-коммунальное хозяйство  Новосибирской области в 2015-2022 годах"  (благоустройство дворовых территорий многоквартирных домов населенных пунктов  Новосибирской области) за счет средств 
бюджетов,</t>
  </si>
  <si>
    <t>99.0.F2.00000</t>
  </si>
  <si>
    <t>990F200000</t>
  </si>
  <si>
    <t>99.0.00.70380</t>
  </si>
  <si>
    <t>Реализация мероприятий по ресурсному обеспечению модернизации образования</t>
  </si>
  <si>
    <t>99.0.00.13390</t>
  </si>
  <si>
    <t>Прочие мероприятия по благоустройству</t>
  </si>
  <si>
    <t>99.0.00.13310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</si>
  <si>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</si>
  <si>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</si>
  <si>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по содержанию уличного освещения</t>
  </si>
  <si>
    <t>Благоустройство</t>
  </si>
  <si>
    <t>99.0.F5.52431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</si>
  <si>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области""</t>
  </si>
  <si>
    <t>99.0.F5.00000</t>
  </si>
  <si>
    <t>990F500000</t>
  </si>
  <si>
    <t>99.0.00.70600</t>
  </si>
  <si>
    <t>Реализация мероприятий по организации бесперебойной работы объектов тепло-, водоснабжения и водоотведения</t>
  </si>
  <si>
    <t>99.0.00.70490</t>
  </si>
  <si>
    <t xml:space="preserve">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</t>
  </si>
  <si>
    <t>99.0.00.19470</t>
  </si>
  <si>
    <t>Реализация мероприятий по снабжению населения топливом подпрограммы"Безопасность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</si>
  <si>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99.0.00.19430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</si>
  <si>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</si>
  <si>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99.0.00.13210</t>
  </si>
  <si>
    <t>мероприятия в области коммунального хозяйства</t>
  </si>
  <si>
    <t>Коммунальное хозяйство</t>
  </si>
  <si>
    <t>99.0.F3.6748S</t>
  </si>
  <si>
    <t xml:space="preserve">Реализация мероприятий по переселению граждан из аварийного жилищного фонда за счет средств местного бюджета </t>
  </si>
  <si>
    <t>99.0.F3.67483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</si>
  <si>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</si>
  <si>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99.0.F3.00000</t>
  </si>
  <si>
    <t>990F300000</t>
  </si>
  <si>
    <t>99.0.00.19380</t>
  </si>
  <si>
    <t>Реализация мероприятий по переселению  граждан из аварийного жилищного фонда подпрограммы «Безопасность жилищно- коммунального хозяйства» государственной  
программы Новосибирской области «Жилищно-коммунальное хозяйство Новосибирской области» за счет средств местного бюджета</t>
  </si>
  <si>
    <t>99.0.00.13030</t>
  </si>
  <si>
    <t>Исполнение судебных актов</t>
  </si>
  <si>
    <t>Мероприятия по капитальному ремонту муниципального жилищного фонда</t>
  </si>
  <si>
    <t>99.0.00.13020</t>
  </si>
  <si>
    <t>Мероприятия по содержанию муниципального жилищного фонда</t>
  </si>
  <si>
    <t>99.0.00.03380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</si>
  <si>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ГП НСО за счет средств бюджетов</t>
  </si>
  <si>
    <t>Жилищное хозяйство</t>
  </si>
  <si>
    <t>ЖИЛИЩНО-КОММУНАЛЬНОЕ ХОЗЯЙСТВО</t>
  </si>
  <si>
    <t>99.0.00.71200</t>
  </si>
  <si>
    <t>Реализация мероприятий по финансированию расходов на подготовку градостроительной документации и (или) внесение изменений в нее</t>
  </si>
  <si>
    <t>99.0.00.12030</t>
  </si>
  <si>
    <t>Мероприятия по землеустройству и землепользованию</t>
  </si>
  <si>
    <t>99.0.00.10330</t>
  </si>
  <si>
    <t>Мероприятия в области строительства, архитектуры и градостроительства</t>
  </si>
  <si>
    <t>41.0.00.12320</t>
  </si>
  <si>
    <t>Реализация мероприятий муниципальной программы  «Развитие субъектов малого и среднего предпринимательства в городе Татарске Новосибирской области»  за счет средств местного бюджета</t>
  </si>
  <si>
    <t>41.0.00.00000</t>
  </si>
  <si>
    <t>Состояние окружающей среды и природопользования</t>
  </si>
  <si>
    <t>Другие вопросы в области национальной экономики</t>
  </si>
  <si>
    <t>99.0.00.70760</t>
  </si>
  <si>
    <t>Реализация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за счет средств областного бюджета</t>
  </si>
  <si>
    <t>99.0.00.70320</t>
  </si>
  <si>
    <t>Субсидии местным бюджетам на управление дорожным хозяйством</t>
  </si>
  <si>
    <t>99.0.00.19320</t>
  </si>
  <si>
    <t xml:space="preserve">Субсидии местным бюджетам на управление дорожным хозяйством за счет средств местного бюджета. </t>
  </si>
  <si>
    <t>99.0.00.19060</t>
  </si>
  <si>
    <t>Реализация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за счет средств местного бюджета</t>
  </si>
  <si>
    <t>99.0.00.13320</t>
  </si>
  <si>
    <t>Расходы по содержанию дорог, инженерных сооружений на них, тротуаров</t>
  </si>
  <si>
    <t>99.0.00.12120</t>
  </si>
  <si>
    <t>Мероприятия по безопасности и бесперебойности дорожного движения</t>
  </si>
  <si>
    <t>03.0.00.20540</t>
  </si>
  <si>
    <t>Резервный фонд</t>
  </si>
  <si>
    <t>03.0.00.00000</t>
  </si>
  <si>
    <t>Международное сотрудничество</t>
  </si>
  <si>
    <t>Дорожное хозяйство (дорожные фонды)</t>
  </si>
  <si>
    <t>НАЦИОНАЛЬНАЯ ЭКОНОМИКА</t>
  </si>
  <si>
    <t>99.0.00.11240</t>
  </si>
  <si>
    <t>Мероприятия в сфере национальной безопасности, осуществляемые органами местного самоуправления</t>
  </si>
  <si>
    <t>31.0.00.11250</t>
  </si>
  <si>
    <t>Реализация мероприятий муниципальной программы "Профилактика экстремизма и терроризма, предупреждение экстремистской деятельности на территории г.Татарска Новосибирской области на 2018-2020 годы"</t>
  </si>
  <si>
    <t>31.0.00.00000</t>
  </si>
  <si>
    <t>Геодезия и картография</t>
  </si>
  <si>
    <t>Другие вопросы в области национальной безопасности и правоохранительной деятельности</t>
  </si>
  <si>
    <t>99.0.00.11210</t>
  </si>
  <si>
    <t>Иные выплаты населению</t>
  </si>
  <si>
    <t>Мероприятия в сфере защиты населения и территорий поселения от чрезвычайных ситуаций, осуществляемые органами местного самоуправления</t>
  </si>
  <si>
    <t>Защита населения и территории от чрезвычайных ситуаций природного и техногенного характера, пожарная безопасность</t>
  </si>
  <si>
    <t>99.0.00.11220</t>
  </si>
  <si>
    <t>Мероприятия в сфере гражданской обороны</t>
  </si>
  <si>
    <t>Гражданская оборона</t>
  </si>
  <si>
    <t>НАЦИОНАЛЬНАЯ БЕЗОПАСНОСТЬ И ПРАВООХРАНИТЕЛЬНАЯ ДЕЯТЕЛЬНОСТЬ</t>
  </si>
  <si>
    <t>99.0.00.11040</t>
  </si>
  <si>
    <t>Расходы на проведение оценки недвижимости, признание прав и регулирование отношений по муниципальной собственности</t>
  </si>
  <si>
    <t>99.0.00.10150</t>
  </si>
  <si>
    <t>Премии и гранты</t>
  </si>
  <si>
    <t>Мероприятия в сфере общегосударственных вопросов, осуществляемые органами местного самоуправления</t>
  </si>
  <si>
    <t>Другие общегосударственные вопросы</t>
  </si>
  <si>
    <t>99.0.00.11110</t>
  </si>
  <si>
    <t>Резервные средства</t>
  </si>
  <si>
    <t>Резервный фонд администрации муниципального образования</t>
  </si>
  <si>
    <t>Резервные фонды</t>
  </si>
  <si>
    <t>99.0.00.10040</t>
  </si>
  <si>
    <t>Обеспечение выполнения функций органов местного самоуправления</t>
  </si>
  <si>
    <t>99.0.00.10030</t>
  </si>
  <si>
    <t>Обеспечение деятельности контрольно-счетного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</si>
  <si>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</si>
  <si>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</si>
  <si>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</si>
  <si>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</si>
  <si>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99.0.00.10010</t>
  </si>
  <si>
    <t>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</si>
  <si>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</si>
  <si>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Татарска Новосибирской области</t>
  </si>
  <si>
    <t>2024 год</t>
  </si>
  <si>
    <t>2023 год</t>
  </si>
  <si>
    <t>Сумма</t>
  </si>
  <si>
    <t>2022 год</t>
  </si>
  <si>
    <t>ВР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</si>
  <si>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</si>
  <si>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</si>
  <si>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</si>
  <si>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</si>
  <si>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</si>
  <si>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</si>
  <si>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города Татарска Татарского района  Новосибирской области на 2022, 2023 и 2024 годы</t>
  </si>
  <si>
    <t xml:space="preserve">КАК ДОЛЖНО БЫТЬ В КРИСТЕ ДО ИЗМЕНЕНИЙ </t>
  </si>
  <si>
    <t>Мероприятия по содержанию объектов коммунальной инфраструктуры муниципальной собственности</t>
  </si>
  <si>
    <t>99.0.00.13220</t>
  </si>
  <si>
    <t>администрация города Татарска Татарского района Новосибирской области</t>
  </si>
  <si>
    <t>Непрограммные направления</t>
  </si>
  <si>
    <t>Программные направления</t>
  </si>
  <si>
    <t>Субсидии местным бюджетам на управление дорожным хозяйством за счет средств областного бюджета</t>
  </si>
  <si>
    <t>Реализация мероприятий по финансированию расходов на подготовку градостроительной документации и (или) внесение изменений в нее за счет средств областного бюджета</t>
  </si>
  <si>
    <t xml:space="preserve"> Реализация мероприятий по организации функционирования систем жизнеобеспечения 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областного бюджета</t>
  </si>
  <si>
    <t>Реализация мероприятий по организации  бесперебойной работы объектов 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 за счет средств местного бюджета</t>
  </si>
  <si>
    <t>Реализация мероприятий по организации  бесперебойной работы объектов 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 за счет средств областного бюджета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</si>
  <si>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 за счет средств бюджетов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</si>
  <si>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пунктов"ГП НСО "ЖКХ НСО" за счет средств областного бюджета</t>
  </si>
  <si>
    <t>Обеспечение деятельности подведомственных учреждений ЖКХ</t>
  </si>
  <si>
    <t>Совет депутатов города Татарска Татарского района Новосибирской области</t>
  </si>
  <si>
    <t>Субсидии местным бюджетам на управление дорожным хозяйством за счет средств местного бюджета</t>
  </si>
  <si>
    <t>Мероприятия в области коммунального хозяйства</t>
  </si>
  <si>
    <t>Реализация мероприятий по организации функционирования систем жизнеобеспечения 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местного бюджета</t>
  </si>
  <si>
    <t>99.0.F3.67484</t>
  </si>
  <si>
    <t>Ведомственная структура расходов бюджета города Татарска Татарского района  Новосибирской области на 2023 год и плановый период 2024 и 2025 годов</t>
  </si>
  <si>
    <t>2025 год</t>
  </si>
  <si>
    <t xml:space="preserve">Реализация мероприятий по переселению граждан из аварийного жилищного фонда за счет средств областного бюджета </t>
  </si>
  <si>
    <t>в т.ч. Соф2332,5 2023 г.</t>
  </si>
  <si>
    <t>2024г=444,980</t>
  </si>
  <si>
    <t>Cофинансирование социально -  значимых проектов в сфере развития общественной инфраструктуры подпрограммы "Содействие развитию местного самоуправления"</t>
  </si>
  <si>
    <t>99000S0370</t>
  </si>
  <si>
    <t>99.0.00.S0240</t>
  </si>
  <si>
    <t>99.0.00.13230</t>
  </si>
  <si>
    <t>99.0.00.70370</t>
  </si>
  <si>
    <t>99.0.00.70240</t>
  </si>
  <si>
    <t>99.0.00.70500</t>
  </si>
  <si>
    <t>Реализация мероприятий по переселению граждан из аварийного жилищного фонда за счет средств государственной корпорации- Фонда содействия реформированию жилищно- коммунального хозяйства</t>
  </si>
  <si>
    <t>на 2023 г соф 367,110; ОБ=36343,78902</t>
  </si>
  <si>
    <t>на 2025 соф 531,79; ОБ=52647,14844</t>
  </si>
  <si>
    <t>соф 188,1</t>
  </si>
  <si>
    <t>соф 58,3</t>
  </si>
  <si>
    <t>Приложение 4</t>
  </si>
  <si>
    <t>Мероприятия в рамках заключенных концессионных соглашений на объекты жилищно - комунального хозяйства</t>
  </si>
  <si>
    <t>99.0.00.70640</t>
  </si>
  <si>
    <t>99.0.F2.55550</t>
  </si>
  <si>
    <t>Социальное обеспечение и иные выплаты населению за счет резервного фонда администрации муниципального образования</t>
  </si>
  <si>
    <t>Реализация мероприятий муниципальной программы "Профилактика экстремизма и терроризма, предупреждение экстремистской деятельности на территории г.Татарска Новосибирской области"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</si>
  <si>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
Новосибирской  области «Управление финансами  в Новосибирской области" за счет средств местного бюджета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</si>
  <si>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 "Управление финансами в Новосибирской области" за счет средств областного бюджета</t>
  </si>
  <si>
    <t>Реализация мероприятий муниципальной программы  «Развитие субъектов малого и среднего предпринимательства в городе Татарске Новосибирской области</t>
  </si>
  <si>
    <t>Реализация мероприятий  подпрограммы «Чистая вода» государственной программы Новосибирской области «Жилищно-коммунальное хозяйство  Новосибирской области " за счет средств бюджетов</t>
  </si>
  <si>
    <t>Реализация социально значимых проектов в сфере развития общественной инфраструктуры подпрограммы «Содействие развитию местного самоуправления» государственной программы Новосибирской области «Развитие институтов региональной политики и гражданского общества в Новосибирской области» за счет средств областного бюджета</t>
  </si>
  <si>
    <t>добавили 50 т.р.</t>
  </si>
  <si>
    <t>Реализация программ формирования современной городской среды подпрограммы "Благоустройство территорий населенных пуктов" государственной программы Новосибирской области "Жилищно-коммунальное хозяйство Новосибирской области" за счет средств бюджетов</t>
  </si>
  <si>
    <t>Реализация мероприятий по переселению граждан из аварийного жилищного фонда подпрограммы " Безопасность жилищно-коммунального хозяйства" государственной программы Новосибирской области " Жилищно-коммунальное хозяйство Новосибирской области" за счет средств бюджетов</t>
  </si>
  <si>
    <t>Реализация мероприятий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областиза счет средств бюджетов</t>
  </si>
  <si>
    <t xml:space="preserve">Реализация мероприятий по обеспечению сбалансированности местных бюджетов государственной программы Новосибирской области «Управление государственными финансами в Новосибирской области» </t>
  </si>
  <si>
    <t>99.0.F2.55553</t>
  </si>
  <si>
    <t xml:space="preserve">"Реализация программ по организации общественных пространств и дворовых территорий многоквартирных домов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области"; 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</si>
  <si>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</si>
  <si>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поставила вручную 2023 г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</si>
</sst>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;[Red]\-00;&quot;&quot;"/>
    <numFmt numFmtId="168" formatCode="000"/>
    <numFmt numFmtId="169" formatCode="#,##0.0_р_."/>
  </numFmts>
  <fonts count="12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8" fontId="1" fillId="2" borderId="2" xfId="0" applyNumberFormat="1" applyFont="1" applyFill="1" applyBorder="1" applyAlignment="1" applyProtection="1">
      <alignment horizontal="center" vertical="center"/>
      <protection hidden="1"/>
    </xf>
    <xf numFmtId="167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alignment horizontal="center" vertical="center"/>
      <protection hidden="1"/>
    </xf>
    <xf numFmtId="166" fontId="1" fillId="2" borderId="2" xfId="0" applyNumberFormat="1" applyFont="1" applyFill="1" applyBorder="1" applyAlignment="1" applyProtection="1">
      <alignment horizontal="right" vertical="center"/>
      <protection hidden="1"/>
    </xf>
    <xf numFmtId="168" fontId="2" fillId="2" borderId="2" xfId="0" applyNumberFormat="1" applyFont="1" applyFill="1" applyBorder="1" applyAlignment="1" applyProtection="1">
      <alignment horizontal="center" vertical="center"/>
      <protection hidden="1"/>
    </xf>
    <xf numFmtId="167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166" fontId="2" fillId="2" borderId="2" xfId="0" applyNumberFormat="1" applyFont="1" applyFill="1" applyBorder="1" applyAlignment="1" applyProtection="1">
      <alignment horizontal="right" vertical="center"/>
      <protection hidden="1"/>
    </xf>
    <xf numFmtId="166" fontId="2" fillId="2" borderId="1" xfId="0" applyNumberFormat="1" applyFont="1" applyFill="1" applyBorder="1" applyAlignment="1" applyProtection="1">
      <alignment horizontal="right" vertical="center"/>
      <protection hidden="1"/>
    </xf>
    <xf numFmtId="0" fontId="1" fillId="3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3" borderId="2" xfId="0" applyNumberFormat="1" applyFont="1" applyFill="1" applyBorder="1" applyAlignment="1" applyProtection="1">
      <alignment horizontal="center" vertical="center"/>
      <protection hidden="1"/>
    </xf>
    <xf numFmtId="167" fontId="1" fillId="3" borderId="2" xfId="0" applyNumberFormat="1" applyFont="1" applyFill="1" applyBorder="1" applyAlignment="1" applyProtection="1">
      <alignment horizontal="center" vertical="center"/>
      <protection hidden="1"/>
    </xf>
    <xf numFmtId="0" fontId="1" fillId="3" borderId="2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NumberFormat="1" applyFont="1" applyFill="1" applyBorder="1" applyAlignment="1" applyProtection="1">
      <alignment horizontal="center" vertical="center"/>
      <protection hidden="1"/>
    </xf>
    <xf numFmtId="166" fontId="1" fillId="3" borderId="2" xfId="0" applyNumberFormat="1" applyFont="1" applyFill="1" applyBorder="1" applyAlignment="1" applyProtection="1">
      <alignment horizontal="right" vertical="center"/>
      <protection hidden="1"/>
    </xf>
    <xf numFmtId="166" fontId="1" fillId="4" borderId="2" xfId="0" applyNumberFormat="1" applyFont="1" applyFill="1" applyBorder="1" applyAlignment="1" applyProtection="1">
      <alignment horizontal="right" vertical="center"/>
      <protection hidden="1"/>
    </xf>
    <xf numFmtId="0" fontId="1" fillId="4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4" borderId="2" xfId="0" applyNumberFormat="1" applyFont="1" applyFill="1" applyBorder="1" applyAlignment="1" applyProtection="1">
      <alignment horizontal="center" vertical="center"/>
      <protection hidden="1"/>
    </xf>
    <xf numFmtId="167" fontId="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4" borderId="1" xfId="0" applyNumberFormat="1" applyFont="1" applyFill="1" applyBorder="1" applyAlignment="1" applyProtection="1">
      <alignment horizontal="center" vertical="center"/>
      <protection hidden="1"/>
    </xf>
    <xf numFmtId="0" fontId="1" fillId="5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5" borderId="2" xfId="0" applyNumberFormat="1" applyFont="1" applyFill="1" applyBorder="1" applyAlignment="1" applyProtection="1">
      <alignment horizontal="center" vertical="center"/>
      <protection hidden="1"/>
    </xf>
    <xf numFmtId="167" fontId="1" fillId="5" borderId="2" xfId="0" applyNumberFormat="1" applyFont="1" applyFill="1" applyBorder="1" applyAlignment="1" applyProtection="1">
      <alignment horizontal="center" vertical="center"/>
      <protection hidden="1"/>
    </xf>
    <xf numFmtId="0" fontId="1" fillId="5" borderId="2" xfId="0" applyNumberFormat="1" applyFont="1" applyFill="1" applyBorder="1" applyAlignment="1" applyProtection="1">
      <alignment horizontal="center" vertical="center"/>
      <protection hidden="1"/>
    </xf>
    <xf numFmtId="0" fontId="1" fillId="5" borderId="1" xfId="0" applyNumberFormat="1" applyFont="1" applyFill="1" applyBorder="1" applyAlignment="1" applyProtection="1">
      <alignment horizontal="center" vertical="center"/>
      <protection hidden="1"/>
    </xf>
    <xf numFmtId="166" fontId="1" fillId="5" borderId="2" xfId="0" applyNumberFormat="1" applyFont="1" applyFill="1" applyBorder="1" applyAlignment="1" applyProtection="1">
      <alignment horizontal="right" vertical="center"/>
      <protection hidden="1"/>
    </xf>
    <xf numFmtId="166" fontId="1" fillId="2" borderId="1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Protection="1">
      <protection hidden="1"/>
    </xf>
    <xf numFmtId="0" fontId="0" fillId="4" borderId="7" xfId="0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0" xfId="0" applyFill="1"/>
    <xf numFmtId="0" fontId="0" fillId="5" borderId="7" xfId="0" applyFill="1" applyBorder="1" applyProtection="1">
      <protection hidden="1"/>
    </xf>
    <xf numFmtId="0" fontId="0" fillId="5" borderId="6" xfId="0" applyFill="1" applyBorder="1" applyProtection="1">
      <protection hidden="1"/>
    </xf>
    <xf numFmtId="0" fontId="0" fillId="5" borderId="0" xfId="0" applyFill="1"/>
    <xf numFmtId="0" fontId="0" fillId="6" borderId="0" xfId="0" applyFill="1" applyProtection="1">
      <protection hidden="1"/>
    </xf>
    <xf numFmtId="0" fontId="1" fillId="6" borderId="2" xfId="0" applyNumberFormat="1" applyFont="1" applyFill="1" applyBorder="1" applyAlignment="1" applyProtection="1">
      <alignment horizontal="left" vertical="center"/>
      <protection hidden="1"/>
    </xf>
    <xf numFmtId="0" fontId="1" fillId="6" borderId="3" xfId="0" applyNumberFormat="1" applyFont="1" applyFill="1" applyBorder="1" applyAlignment="1" applyProtection="1">
      <alignment horizontal="left" vertical="center"/>
      <protection hidden="1"/>
    </xf>
    <xf numFmtId="164" fontId="1" fillId="6" borderId="2" xfId="0" applyNumberFormat="1" applyFont="1" applyFill="1" applyBorder="1" applyAlignment="1" applyProtection="1">
      <alignment horizontal="right" vertical="center"/>
      <protection hidden="1"/>
    </xf>
    <xf numFmtId="0" fontId="0" fillId="6" borderId="0" xfId="0" applyFill="1"/>
    <xf numFmtId="166" fontId="2" fillId="7" borderId="2" xfId="0" applyNumberFormat="1" applyFont="1" applyFill="1" applyBorder="1" applyAlignment="1" applyProtection="1">
      <alignment horizontal="right" vertical="center"/>
      <protection hidden="1"/>
    </xf>
    <xf numFmtId="166" fontId="2" fillId="7" borderId="1" xfId="0" applyNumberFormat="1" applyFont="1" applyFill="1" applyBorder="1" applyAlignment="1" applyProtection="1">
      <alignment horizontal="right" vertical="center"/>
      <protection hidden="1"/>
    </xf>
    <xf numFmtId="0" fontId="0" fillId="7" borderId="6" xfId="0" applyFill="1" applyBorder="1" applyProtection="1">
      <protection hidden="1"/>
    </xf>
    <xf numFmtId="0" fontId="3" fillId="0" borderId="0" xfId="0" applyFont="1"/>
    <xf numFmtId="0" fontId="0" fillId="0" borderId="0" xfId="0" applyFill="1" applyProtection="1">
      <protection hidden="1"/>
    </xf>
    <xf numFmtId="0" fontId="0" fillId="0" borderId="0" xfId="0" applyFill="1"/>
    <xf numFmtId="4" fontId="0" fillId="0" borderId="0" xfId="0" applyNumberFormat="1" applyFill="1" applyProtection="1">
      <protection hidden="1"/>
    </xf>
    <xf numFmtId="0" fontId="3" fillId="0" borderId="0" xfId="0" applyFont="1" applyFill="1"/>
    <xf numFmtId="166" fontId="4" fillId="0" borderId="6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 applyBorder="1" applyProtection="1">
      <protection hidden="1"/>
    </xf>
    <xf numFmtId="0" fontId="0" fillId="0" borderId="1" xfId="0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0" fontId="8" fillId="0" borderId="0" xfId="0" applyFont="1" applyFill="1"/>
    <xf numFmtId="0" fontId="9" fillId="0" borderId="0" xfId="0" applyFont="1" applyFill="1" applyBorder="1" applyProtection="1">
      <protection hidden="1"/>
    </xf>
    <xf numFmtId="0" fontId="9" fillId="0" borderId="0" xfId="0" applyFont="1" applyFill="1"/>
    <xf numFmtId="169" fontId="7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69" fontId="6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69" fontId="10" fillId="0" borderId="1" xfId="0" applyNumberFormat="1" applyFont="1" applyFill="1" applyBorder="1" applyAlignment="1" applyProtection="1">
      <alignment horizontal="right" vertical="center"/>
      <protection hidden="1"/>
    </xf>
    <xf numFmtId="169" fontId="11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1" xfId="0" applyNumberFormat="1" applyFont="1" applyFill="1" applyBorder="1" applyAlignment="1" applyProtection="1">
      <alignment horizontal="left" vertical="center"/>
      <protection hidden="1"/>
    </xf>
    <xf numFmtId="0" fontId="0" fillId="2" borderId="0" xfId="0" applyFill="1" applyBorder="1" applyProtection="1">
      <protection hidden="1"/>
    </xf>
    <xf numFmtId="0" fontId="0" fillId="2" borderId="0" xfId="0" applyFill="1"/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262"/>
  <sheetViews>
    <sheetView showGridLines="0" topLeftCell="A244" workbookViewId="0">
      <selection activeCell="I255" sqref="I255"/>
    </sheetView>
  </sheetViews>
  <sheetFormatPr defaultRowHeight="12.75" x14ac:dyDescent="0.2"/>
  <cols>
    <col min="1" max="1" width="1.5703125" customWidth="1"/>
    <col min="2" max="2" width="48.28515625" customWidth="1"/>
    <col min="3" max="3" width="8.28515625" customWidth="1"/>
    <col min="4" max="4" width="6.7109375" customWidth="1"/>
    <col min="5" max="5" width="5.5703125" customWidth="1"/>
    <col min="6" max="6" width="20.7109375" customWidth="1"/>
    <col min="7" max="7" width="5.7109375" customWidth="1"/>
    <col min="8" max="10" width="18" customWidth="1"/>
    <col min="11" max="237" width="9.140625" customWidth="1"/>
  </cols>
  <sheetData>
    <row r="1" spans="1:1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4.25" customHeight="1" x14ac:dyDescent="0.2">
      <c r="A3" s="1"/>
      <c r="B3" s="1"/>
      <c r="C3" s="21"/>
      <c r="D3" s="21"/>
      <c r="E3" s="21"/>
      <c r="F3" s="21"/>
      <c r="G3" s="21"/>
      <c r="H3" s="21"/>
      <c r="I3" s="21"/>
      <c r="J3" s="21"/>
      <c r="K3" s="1"/>
    </row>
    <row r="4" spans="1:11" ht="12.7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1"/>
    </row>
    <row r="5" spans="1:1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35.25" customHeight="1" x14ac:dyDescent="0.2">
      <c r="A6" s="1"/>
      <c r="B6" s="96" t="s">
        <v>182</v>
      </c>
      <c r="C6" s="96"/>
      <c r="D6" s="96"/>
      <c r="E6" s="96"/>
      <c r="F6" s="96"/>
      <c r="G6" s="96"/>
      <c r="H6" s="96"/>
      <c r="I6" s="96"/>
      <c r="J6" s="96"/>
      <c r="K6" s="1"/>
    </row>
    <row r="7" spans="1:1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20"/>
      <c r="J8" s="20" t="s">
        <v>181</v>
      </c>
      <c r="K8" s="1"/>
    </row>
    <row r="9" spans="1:11" ht="18.75" customHeight="1" x14ac:dyDescent="0.2">
      <c r="A9" s="1"/>
      <c r="B9" s="97" t="s">
        <v>180</v>
      </c>
      <c r="C9" s="97" t="s">
        <v>179</v>
      </c>
      <c r="D9" s="97" t="s">
        <v>178</v>
      </c>
      <c r="E9" s="97" t="s">
        <v>177</v>
      </c>
      <c r="F9" s="97" t="s">
        <v>176</v>
      </c>
      <c r="G9" s="98" t="s">
        <v>175</v>
      </c>
      <c r="H9" s="98" t="s">
        <v>174</v>
      </c>
      <c r="I9" s="99" t="s">
        <v>173</v>
      </c>
      <c r="J9" s="100"/>
      <c r="K9" s="1"/>
    </row>
    <row r="10" spans="1:11" ht="18" customHeight="1" x14ac:dyDescent="0.2">
      <c r="A10" s="5"/>
      <c r="B10" s="97"/>
      <c r="C10" s="97"/>
      <c r="D10" s="97"/>
      <c r="E10" s="97"/>
      <c r="F10" s="97"/>
      <c r="G10" s="98"/>
      <c r="H10" s="98"/>
      <c r="I10" s="94" t="s">
        <v>172</v>
      </c>
      <c r="J10" s="95" t="s">
        <v>171</v>
      </c>
      <c r="K10" s="1"/>
    </row>
    <row r="11" spans="1:11" ht="8.25" customHeight="1" x14ac:dyDescent="0.2">
      <c r="A11" s="1"/>
      <c r="B11" s="97"/>
      <c r="C11" s="97"/>
      <c r="D11" s="97"/>
      <c r="E11" s="97"/>
      <c r="F11" s="97"/>
      <c r="G11" s="98"/>
      <c r="H11" s="98"/>
      <c r="I11" s="94"/>
      <c r="J11" s="95"/>
      <c r="K11" s="1"/>
    </row>
    <row r="12" spans="1:11" s="58" customFormat="1" ht="28.15" customHeight="1" x14ac:dyDescent="0.2">
      <c r="A12" s="56"/>
      <c r="B12" s="45" t="s">
        <v>170</v>
      </c>
      <c r="C12" s="46">
        <v>22</v>
      </c>
      <c r="D12" s="47">
        <v>0</v>
      </c>
      <c r="E12" s="47">
        <v>0</v>
      </c>
      <c r="F12" s="48" t="s">
        <v>4</v>
      </c>
      <c r="G12" s="49" t="s">
        <v>4</v>
      </c>
      <c r="H12" s="50">
        <f>H13+H59+H81+H123+H210+H216+H222+H228+H234</f>
        <v>495870337.89999998</v>
      </c>
      <c r="I12" s="50">
        <f>I13+I59+I81+I123+I210+I216+I222+I228+I234</f>
        <v>693846320</v>
      </c>
      <c r="J12" s="50">
        <f>J13+J59+J81+J123+J210+J216+J222+J228+J234</f>
        <v>207964079.99999997</v>
      </c>
      <c r="K12" s="57"/>
    </row>
    <row r="13" spans="1:11" ht="35.450000000000003" customHeight="1" x14ac:dyDescent="0.2">
      <c r="A13" s="14"/>
      <c r="B13" s="33" t="s">
        <v>17</v>
      </c>
      <c r="C13" s="34">
        <v>22</v>
      </c>
      <c r="D13" s="35">
        <v>1</v>
      </c>
      <c r="E13" s="35">
        <v>0</v>
      </c>
      <c r="F13" s="36" t="s">
        <v>4</v>
      </c>
      <c r="G13" s="37" t="s">
        <v>4</v>
      </c>
      <c r="H13" s="38">
        <f>H14+H19+H31+H41+H46</f>
        <v>24340786.550000001</v>
      </c>
      <c r="I13" s="38">
        <f t="shared" ref="I13:J13" si="0">I14+I19+I31+I41+I46</f>
        <v>22902500</v>
      </c>
      <c r="J13" s="38">
        <f t="shared" si="0"/>
        <v>23020500</v>
      </c>
      <c r="K13" s="6"/>
    </row>
    <row r="14" spans="1:11" ht="42" customHeight="1" x14ac:dyDescent="0.2">
      <c r="A14" s="14"/>
      <c r="B14" s="19" t="s">
        <v>169</v>
      </c>
      <c r="C14" s="22">
        <v>22</v>
      </c>
      <c r="D14" s="23">
        <v>1</v>
      </c>
      <c r="E14" s="23">
        <v>2</v>
      </c>
      <c r="F14" s="24" t="s">
        <v>4</v>
      </c>
      <c r="G14" s="25" t="s">
        <v>4</v>
      </c>
      <c r="H14" s="26">
        <f>H15</f>
        <v>1669900</v>
      </c>
      <c r="I14" s="26">
        <f t="shared" ref="I14:J14" si="1">I15</f>
        <v>1746000</v>
      </c>
      <c r="J14" s="26">
        <f t="shared" si="1"/>
        <v>1851000</v>
      </c>
      <c r="K14" s="6"/>
    </row>
    <row r="15" spans="1:11" ht="27" customHeight="1" x14ac:dyDescent="0.2">
      <c r="A15" s="14"/>
      <c r="B15" s="19" t="s">
        <v>15</v>
      </c>
      <c r="C15" s="22">
        <v>22</v>
      </c>
      <c r="D15" s="23">
        <v>1</v>
      </c>
      <c r="E15" s="23">
        <v>2</v>
      </c>
      <c r="F15" s="24" t="s">
        <v>14</v>
      </c>
      <c r="G15" s="25" t="s">
        <v>4</v>
      </c>
      <c r="H15" s="26">
        <f>H16</f>
        <v>1669900</v>
      </c>
      <c r="I15" s="26">
        <f t="shared" ref="I15:J15" si="2">I16</f>
        <v>1746000</v>
      </c>
      <c r="J15" s="26">
        <f t="shared" si="2"/>
        <v>1851000</v>
      </c>
      <c r="K15" s="6"/>
    </row>
    <row r="16" spans="1:11" ht="28.15" customHeight="1" x14ac:dyDescent="0.2">
      <c r="A16" s="14"/>
      <c r="B16" s="19" t="s">
        <v>168</v>
      </c>
      <c r="C16" s="22">
        <v>22</v>
      </c>
      <c r="D16" s="23">
        <v>1</v>
      </c>
      <c r="E16" s="23">
        <v>2</v>
      </c>
      <c r="F16" s="24" t="s">
        <v>167</v>
      </c>
      <c r="G16" s="25" t="s">
        <v>4</v>
      </c>
      <c r="H16" s="26">
        <f>H17</f>
        <v>1669900</v>
      </c>
      <c r="I16" s="26">
        <f t="shared" ref="I16:J16" si="3">I17</f>
        <v>1746000</v>
      </c>
      <c r="J16" s="26">
        <f t="shared" si="3"/>
        <v>1851000</v>
      </c>
      <c r="K16" s="6"/>
    </row>
    <row r="17" spans="1:11" ht="66.599999999999994" customHeight="1" x14ac:dyDescent="0.2">
      <c r="A17" s="14"/>
      <c r="B17" s="13" t="s">
        <v>6</v>
      </c>
      <c r="C17" s="27">
        <v>22</v>
      </c>
      <c r="D17" s="28">
        <v>1</v>
      </c>
      <c r="E17" s="28">
        <v>2</v>
      </c>
      <c r="F17" s="29" t="s">
        <v>167</v>
      </c>
      <c r="G17" s="30">
        <v>100</v>
      </c>
      <c r="H17" s="31">
        <f>H18</f>
        <v>1669900</v>
      </c>
      <c r="I17" s="31">
        <f t="shared" ref="I17:J17" si="4">I18</f>
        <v>1746000</v>
      </c>
      <c r="J17" s="31">
        <f t="shared" si="4"/>
        <v>1851000</v>
      </c>
      <c r="K17" s="6"/>
    </row>
    <row r="18" spans="1:11" ht="27" customHeight="1" x14ac:dyDescent="0.2">
      <c r="A18" s="14"/>
      <c r="B18" s="13" t="s">
        <v>5</v>
      </c>
      <c r="C18" s="27">
        <v>22</v>
      </c>
      <c r="D18" s="28">
        <v>1</v>
      </c>
      <c r="E18" s="28">
        <v>2</v>
      </c>
      <c r="F18" s="29" t="s">
        <v>167</v>
      </c>
      <c r="G18" s="30">
        <v>120</v>
      </c>
      <c r="H18" s="31">
        <v>1669900</v>
      </c>
      <c r="I18" s="31">
        <v>1746000</v>
      </c>
      <c r="J18" s="32">
        <v>1851000</v>
      </c>
      <c r="K18" s="6"/>
    </row>
    <row r="19" spans="1:11" ht="69.599999999999994" customHeight="1" x14ac:dyDescent="0.2">
      <c r="A19" s="14"/>
      <c r="B19" s="19" t="s">
        <v>166</v>
      </c>
      <c r="C19" s="18">
        <v>22</v>
      </c>
      <c r="D19" s="17">
        <v>1</v>
      </c>
      <c r="E19" s="17">
        <v>4</v>
      </c>
      <c r="F19" s="16" t="s">
        <v>4</v>
      </c>
      <c r="G19" s="15" t="s">
        <v>4</v>
      </c>
      <c r="H19" s="26">
        <f>H20</f>
        <v>19950300</v>
      </c>
      <c r="I19" s="26">
        <f t="shared" ref="I19:J19" si="5">I20</f>
        <v>18887500</v>
      </c>
      <c r="J19" s="26">
        <f t="shared" si="5"/>
        <v>18887500</v>
      </c>
      <c r="K19" s="6"/>
    </row>
    <row r="20" spans="1:11" ht="30.6" customHeight="1" x14ac:dyDescent="0.2">
      <c r="A20" s="14"/>
      <c r="B20" s="19" t="s">
        <v>15</v>
      </c>
      <c r="C20" s="18">
        <v>22</v>
      </c>
      <c r="D20" s="17">
        <v>1</v>
      </c>
      <c r="E20" s="17">
        <v>4</v>
      </c>
      <c r="F20" s="16" t="s">
        <v>14</v>
      </c>
      <c r="G20" s="15" t="s">
        <v>4</v>
      </c>
      <c r="H20" s="26">
        <f>H21+H28</f>
        <v>19950300</v>
      </c>
      <c r="I20" s="26">
        <f t="shared" ref="I20:J20" si="6">I21+I28</f>
        <v>18887500</v>
      </c>
      <c r="J20" s="26">
        <f t="shared" si="6"/>
        <v>18887500</v>
      </c>
      <c r="K20" s="6"/>
    </row>
    <row r="21" spans="1:11" ht="28.15" customHeight="1" x14ac:dyDescent="0.2">
      <c r="A21" s="14"/>
      <c r="B21" s="19" t="s">
        <v>160</v>
      </c>
      <c r="C21" s="18">
        <v>22</v>
      </c>
      <c r="D21" s="17">
        <v>1</v>
      </c>
      <c r="E21" s="17">
        <v>4</v>
      </c>
      <c r="F21" s="16" t="s">
        <v>159</v>
      </c>
      <c r="G21" s="15" t="s">
        <v>4</v>
      </c>
      <c r="H21" s="26">
        <f>H22+H24+H26</f>
        <v>19950200</v>
      </c>
      <c r="I21" s="26">
        <f t="shared" ref="I21:J21" si="7">I22+I24+I26</f>
        <v>18887400</v>
      </c>
      <c r="J21" s="26">
        <f t="shared" si="7"/>
        <v>18887400</v>
      </c>
      <c r="K21" s="6"/>
    </row>
    <row r="22" spans="1:11" ht="66.599999999999994" customHeight="1" x14ac:dyDescent="0.2">
      <c r="A22" s="14"/>
      <c r="B22" s="13" t="s">
        <v>6</v>
      </c>
      <c r="C22" s="12">
        <v>22</v>
      </c>
      <c r="D22" s="11">
        <v>1</v>
      </c>
      <c r="E22" s="11">
        <v>4</v>
      </c>
      <c r="F22" s="10" t="s">
        <v>159</v>
      </c>
      <c r="G22" s="9">
        <v>100</v>
      </c>
      <c r="H22" s="31">
        <f>H23</f>
        <v>15805900</v>
      </c>
      <c r="I22" s="31">
        <f t="shared" ref="I22:J22" si="8">I23</f>
        <v>14743100</v>
      </c>
      <c r="J22" s="31">
        <f t="shared" si="8"/>
        <v>14743100</v>
      </c>
      <c r="K22" s="6"/>
    </row>
    <row r="23" spans="1:11" ht="27" customHeight="1" x14ac:dyDescent="0.2">
      <c r="A23" s="14"/>
      <c r="B23" s="13" t="s">
        <v>5</v>
      </c>
      <c r="C23" s="12">
        <v>22</v>
      </c>
      <c r="D23" s="11">
        <v>1</v>
      </c>
      <c r="E23" s="11">
        <v>4</v>
      </c>
      <c r="F23" s="10" t="s">
        <v>159</v>
      </c>
      <c r="G23" s="9">
        <v>120</v>
      </c>
      <c r="H23" s="8">
        <v>15805900</v>
      </c>
      <c r="I23" s="8">
        <v>14743100</v>
      </c>
      <c r="J23" s="7">
        <v>14743100</v>
      </c>
      <c r="K23" s="6"/>
    </row>
    <row r="24" spans="1:11" ht="27" customHeight="1" x14ac:dyDescent="0.2">
      <c r="A24" s="14"/>
      <c r="B24" s="13" t="s">
        <v>12</v>
      </c>
      <c r="C24" s="12">
        <v>22</v>
      </c>
      <c r="D24" s="11">
        <v>1</v>
      </c>
      <c r="E24" s="11">
        <v>4</v>
      </c>
      <c r="F24" s="10" t="s">
        <v>159</v>
      </c>
      <c r="G24" s="9">
        <v>200</v>
      </c>
      <c r="H24" s="31">
        <f>H25</f>
        <v>3694300</v>
      </c>
      <c r="I24" s="31">
        <f t="shared" ref="I24:J24" si="9">I25</f>
        <v>3819300</v>
      </c>
      <c r="J24" s="31">
        <f t="shared" si="9"/>
        <v>3819300</v>
      </c>
      <c r="K24" s="6"/>
    </row>
    <row r="25" spans="1:11" ht="40.15" customHeight="1" x14ac:dyDescent="0.2">
      <c r="A25" s="14"/>
      <c r="B25" s="13" t="s">
        <v>11</v>
      </c>
      <c r="C25" s="12">
        <v>22</v>
      </c>
      <c r="D25" s="11">
        <v>1</v>
      </c>
      <c r="E25" s="11">
        <v>4</v>
      </c>
      <c r="F25" s="10" t="s">
        <v>159</v>
      </c>
      <c r="G25" s="9">
        <v>240</v>
      </c>
      <c r="H25" s="8">
        <v>3694300</v>
      </c>
      <c r="I25" s="8">
        <v>3819300</v>
      </c>
      <c r="J25" s="7">
        <v>3819300</v>
      </c>
      <c r="K25" s="6"/>
    </row>
    <row r="26" spans="1:11" ht="37.9" customHeight="1" x14ac:dyDescent="0.2">
      <c r="A26" s="14"/>
      <c r="B26" s="13" t="s">
        <v>10</v>
      </c>
      <c r="C26" s="12">
        <v>22</v>
      </c>
      <c r="D26" s="11">
        <v>1</v>
      </c>
      <c r="E26" s="11">
        <v>4</v>
      </c>
      <c r="F26" s="10" t="s">
        <v>159</v>
      </c>
      <c r="G26" s="9">
        <v>800</v>
      </c>
      <c r="H26" s="31">
        <f>H27</f>
        <v>450000</v>
      </c>
      <c r="I26" s="31">
        <f t="shared" ref="I26:J26" si="10">I27</f>
        <v>325000</v>
      </c>
      <c r="J26" s="31">
        <f t="shared" si="10"/>
        <v>325000</v>
      </c>
      <c r="K26" s="6"/>
    </row>
    <row r="27" spans="1:11" ht="13.9" customHeight="1" x14ac:dyDescent="0.2">
      <c r="A27" s="14"/>
      <c r="B27" s="13" t="s">
        <v>9</v>
      </c>
      <c r="C27" s="12">
        <v>22</v>
      </c>
      <c r="D27" s="11">
        <v>1</v>
      </c>
      <c r="E27" s="11">
        <v>4</v>
      </c>
      <c r="F27" s="10" t="s">
        <v>159</v>
      </c>
      <c r="G27" s="9">
        <v>850</v>
      </c>
      <c r="H27" s="8">
        <v>450000</v>
      </c>
      <c r="I27" s="8">
        <v>325000</v>
      </c>
      <c r="J27" s="7">
        <v>325000</v>
      </c>
      <c r="K27" s="6"/>
    </row>
    <row r="28" spans="1:11" ht="55.9" customHeight="1" x14ac:dyDescent="0.2">
      <c r="A28" s="14"/>
      <c r="B28" s="19" t="s">
        <v>165</v>
      </c>
      <c r="C28" s="18">
        <v>22</v>
      </c>
      <c r="D28" s="17">
        <v>1</v>
      </c>
      <c r="E28" s="17">
        <v>4</v>
      </c>
      <c r="F28" s="16" t="s">
        <v>164</v>
      </c>
      <c r="G28" s="15" t="s">
        <v>4</v>
      </c>
      <c r="H28" s="26">
        <f>H29</f>
        <v>100</v>
      </c>
      <c r="I28" s="26">
        <f t="shared" ref="I28:J29" si="11">I29</f>
        <v>100</v>
      </c>
      <c r="J28" s="26">
        <f t="shared" si="11"/>
        <v>100</v>
      </c>
      <c r="K28" s="6"/>
    </row>
    <row r="29" spans="1:11" ht="27" customHeight="1" x14ac:dyDescent="0.2">
      <c r="A29" s="14"/>
      <c r="B29" s="13" t="s">
        <v>12</v>
      </c>
      <c r="C29" s="12">
        <v>22</v>
      </c>
      <c r="D29" s="11">
        <v>1</v>
      </c>
      <c r="E29" s="11">
        <v>4</v>
      </c>
      <c r="F29" s="10" t="s">
        <v>164</v>
      </c>
      <c r="G29" s="9">
        <v>200</v>
      </c>
      <c r="H29" s="31">
        <f>H30</f>
        <v>100</v>
      </c>
      <c r="I29" s="31">
        <f t="shared" si="11"/>
        <v>100</v>
      </c>
      <c r="J29" s="31">
        <f t="shared" si="11"/>
        <v>100</v>
      </c>
      <c r="K29" s="6"/>
    </row>
    <row r="30" spans="1:11" ht="40.15" customHeight="1" x14ac:dyDescent="0.2">
      <c r="A30" s="14"/>
      <c r="B30" s="13" t="s">
        <v>11</v>
      </c>
      <c r="C30" s="12">
        <v>22</v>
      </c>
      <c r="D30" s="11">
        <v>1</v>
      </c>
      <c r="E30" s="11">
        <v>4</v>
      </c>
      <c r="F30" s="10" t="s">
        <v>164</v>
      </c>
      <c r="G30" s="9">
        <v>240</v>
      </c>
      <c r="H30" s="8">
        <v>100</v>
      </c>
      <c r="I30" s="8">
        <v>100</v>
      </c>
      <c r="J30" s="7">
        <v>100</v>
      </c>
      <c r="K30" s="6"/>
    </row>
    <row r="31" spans="1:11" ht="42" customHeight="1" x14ac:dyDescent="0.2">
      <c r="A31" s="14"/>
      <c r="B31" s="19" t="s">
        <v>163</v>
      </c>
      <c r="C31" s="18">
        <v>22</v>
      </c>
      <c r="D31" s="17">
        <v>1</v>
      </c>
      <c r="E31" s="17">
        <v>6</v>
      </c>
      <c r="F31" s="16" t="s">
        <v>4</v>
      </c>
      <c r="G31" s="15" t="s">
        <v>4</v>
      </c>
      <c r="H31" s="26">
        <f>H32</f>
        <v>923600</v>
      </c>
      <c r="I31" s="26">
        <f t="shared" ref="I31:J31" si="12">I32</f>
        <v>969000</v>
      </c>
      <c r="J31" s="26">
        <f t="shared" si="12"/>
        <v>982000</v>
      </c>
      <c r="K31" s="6"/>
    </row>
    <row r="32" spans="1:11" ht="25.9" customHeight="1" x14ac:dyDescent="0.2">
      <c r="A32" s="14"/>
      <c r="B32" s="19" t="s">
        <v>15</v>
      </c>
      <c r="C32" s="18">
        <v>22</v>
      </c>
      <c r="D32" s="17">
        <v>1</v>
      </c>
      <c r="E32" s="17">
        <v>6</v>
      </c>
      <c r="F32" s="16" t="s">
        <v>14</v>
      </c>
      <c r="G32" s="15" t="s">
        <v>4</v>
      </c>
      <c r="H32" s="26">
        <f>H33+H36</f>
        <v>923600</v>
      </c>
      <c r="I32" s="26">
        <f t="shared" ref="I32:J32" si="13">I33+I36</f>
        <v>969000</v>
      </c>
      <c r="J32" s="26">
        <f t="shared" si="13"/>
        <v>982000</v>
      </c>
      <c r="K32" s="6"/>
    </row>
    <row r="33" spans="1:11" ht="28.15" customHeight="1" x14ac:dyDescent="0.2">
      <c r="A33" s="14"/>
      <c r="B33" s="19" t="s">
        <v>162</v>
      </c>
      <c r="C33" s="18">
        <v>22</v>
      </c>
      <c r="D33" s="17">
        <v>1</v>
      </c>
      <c r="E33" s="17">
        <v>6</v>
      </c>
      <c r="F33" s="16" t="s">
        <v>161</v>
      </c>
      <c r="G33" s="15" t="s">
        <v>4</v>
      </c>
      <c r="H33" s="26">
        <f>H34</f>
        <v>869600</v>
      </c>
      <c r="I33" s="26">
        <f t="shared" ref="I33:J34" si="14">I34</f>
        <v>915000</v>
      </c>
      <c r="J33" s="26">
        <f t="shared" si="14"/>
        <v>928000</v>
      </c>
      <c r="K33" s="6"/>
    </row>
    <row r="34" spans="1:11" ht="66.599999999999994" customHeight="1" x14ac:dyDescent="0.2">
      <c r="A34" s="14"/>
      <c r="B34" s="13" t="s">
        <v>6</v>
      </c>
      <c r="C34" s="12">
        <v>22</v>
      </c>
      <c r="D34" s="11">
        <v>1</v>
      </c>
      <c r="E34" s="11">
        <v>6</v>
      </c>
      <c r="F34" s="10" t="s">
        <v>161</v>
      </c>
      <c r="G34" s="9">
        <v>100</v>
      </c>
      <c r="H34" s="31">
        <f>H35</f>
        <v>869600</v>
      </c>
      <c r="I34" s="31">
        <f t="shared" si="14"/>
        <v>915000</v>
      </c>
      <c r="J34" s="31">
        <f t="shared" si="14"/>
        <v>928000</v>
      </c>
      <c r="K34" s="6"/>
    </row>
    <row r="35" spans="1:11" ht="27" customHeight="1" x14ac:dyDescent="0.2">
      <c r="A35" s="14"/>
      <c r="B35" s="13" t="s">
        <v>5</v>
      </c>
      <c r="C35" s="12">
        <v>22</v>
      </c>
      <c r="D35" s="11">
        <v>1</v>
      </c>
      <c r="E35" s="11">
        <v>6</v>
      </c>
      <c r="F35" s="10" t="s">
        <v>161</v>
      </c>
      <c r="G35" s="9">
        <v>120</v>
      </c>
      <c r="H35" s="8">
        <v>869600</v>
      </c>
      <c r="I35" s="8">
        <v>915000</v>
      </c>
      <c r="J35" s="7">
        <v>928000</v>
      </c>
      <c r="K35" s="6"/>
    </row>
    <row r="36" spans="1:11" ht="28.15" customHeight="1" x14ac:dyDescent="0.2">
      <c r="A36" s="14"/>
      <c r="B36" s="19" t="s">
        <v>160</v>
      </c>
      <c r="C36" s="18">
        <v>22</v>
      </c>
      <c r="D36" s="17">
        <v>1</v>
      </c>
      <c r="E36" s="17">
        <v>6</v>
      </c>
      <c r="F36" s="16" t="s">
        <v>159</v>
      </c>
      <c r="G36" s="15" t="s">
        <v>4</v>
      </c>
      <c r="H36" s="26">
        <f>H37+H39</f>
        <v>54000</v>
      </c>
      <c r="I36" s="26">
        <f t="shared" ref="I36:J36" si="15">I37+I39</f>
        <v>54000</v>
      </c>
      <c r="J36" s="26">
        <f t="shared" si="15"/>
        <v>54000</v>
      </c>
      <c r="K36" s="6"/>
    </row>
    <row r="37" spans="1:11" ht="66.599999999999994" customHeight="1" x14ac:dyDescent="0.2">
      <c r="A37" s="14"/>
      <c r="B37" s="13" t="s">
        <v>6</v>
      </c>
      <c r="C37" s="12">
        <v>22</v>
      </c>
      <c r="D37" s="11">
        <v>1</v>
      </c>
      <c r="E37" s="11">
        <v>6</v>
      </c>
      <c r="F37" s="10" t="s">
        <v>159</v>
      </c>
      <c r="G37" s="9">
        <v>100</v>
      </c>
      <c r="H37" s="31">
        <f>H38</f>
        <v>35000</v>
      </c>
      <c r="I37" s="31">
        <f t="shared" ref="I37:J37" si="16">I38</f>
        <v>35000</v>
      </c>
      <c r="J37" s="31">
        <f t="shared" si="16"/>
        <v>35000</v>
      </c>
      <c r="K37" s="6"/>
    </row>
    <row r="38" spans="1:11" ht="27" customHeight="1" x14ac:dyDescent="0.2">
      <c r="A38" s="14"/>
      <c r="B38" s="13" t="s">
        <v>5</v>
      </c>
      <c r="C38" s="12">
        <v>22</v>
      </c>
      <c r="D38" s="11">
        <v>1</v>
      </c>
      <c r="E38" s="11">
        <v>6</v>
      </c>
      <c r="F38" s="10" t="s">
        <v>159</v>
      </c>
      <c r="G38" s="9">
        <v>120</v>
      </c>
      <c r="H38" s="8">
        <v>35000</v>
      </c>
      <c r="I38" s="8">
        <v>35000</v>
      </c>
      <c r="J38" s="7">
        <v>35000</v>
      </c>
      <c r="K38" s="6"/>
    </row>
    <row r="39" spans="1:11" ht="27" customHeight="1" x14ac:dyDescent="0.2">
      <c r="A39" s="14"/>
      <c r="B39" s="13" t="s">
        <v>12</v>
      </c>
      <c r="C39" s="12">
        <v>22</v>
      </c>
      <c r="D39" s="11">
        <v>1</v>
      </c>
      <c r="E39" s="11">
        <v>6</v>
      </c>
      <c r="F39" s="10" t="s">
        <v>159</v>
      </c>
      <c r="G39" s="9">
        <v>200</v>
      </c>
      <c r="H39" s="31">
        <f>H40</f>
        <v>19000</v>
      </c>
      <c r="I39" s="31">
        <f t="shared" ref="I39:J39" si="17">I40</f>
        <v>19000</v>
      </c>
      <c r="J39" s="31">
        <f t="shared" si="17"/>
        <v>19000</v>
      </c>
      <c r="K39" s="6"/>
    </row>
    <row r="40" spans="1:11" ht="40.15" customHeight="1" x14ac:dyDescent="0.2">
      <c r="A40" s="14"/>
      <c r="B40" s="13" t="s">
        <v>11</v>
      </c>
      <c r="C40" s="12">
        <v>22</v>
      </c>
      <c r="D40" s="11">
        <v>1</v>
      </c>
      <c r="E40" s="11">
        <v>6</v>
      </c>
      <c r="F40" s="10" t="s">
        <v>159</v>
      </c>
      <c r="G40" s="9">
        <v>240</v>
      </c>
      <c r="H40" s="8">
        <v>19000</v>
      </c>
      <c r="I40" s="8">
        <v>19000</v>
      </c>
      <c r="J40" s="7">
        <v>19000</v>
      </c>
      <c r="K40" s="6"/>
    </row>
    <row r="41" spans="1:11" ht="27" customHeight="1" x14ac:dyDescent="0.2">
      <c r="A41" s="14"/>
      <c r="B41" s="19" t="s">
        <v>158</v>
      </c>
      <c r="C41" s="18">
        <v>22</v>
      </c>
      <c r="D41" s="17">
        <v>1</v>
      </c>
      <c r="E41" s="17">
        <v>11</v>
      </c>
      <c r="F41" s="16" t="s">
        <v>4</v>
      </c>
      <c r="G41" s="15" t="s">
        <v>4</v>
      </c>
      <c r="H41" s="26">
        <f>H42</f>
        <v>100000</v>
      </c>
      <c r="I41" s="26">
        <f t="shared" ref="I41:J44" si="18">I42</f>
        <v>100000</v>
      </c>
      <c r="J41" s="26">
        <f t="shared" si="18"/>
        <v>100000</v>
      </c>
      <c r="K41" s="6"/>
    </row>
    <row r="42" spans="1:11" ht="21.6" customHeight="1" x14ac:dyDescent="0.2">
      <c r="A42" s="14"/>
      <c r="B42" s="19" t="s">
        <v>15</v>
      </c>
      <c r="C42" s="18">
        <v>22</v>
      </c>
      <c r="D42" s="17">
        <v>1</v>
      </c>
      <c r="E42" s="17">
        <v>11</v>
      </c>
      <c r="F42" s="16" t="s">
        <v>14</v>
      </c>
      <c r="G42" s="15" t="s">
        <v>4</v>
      </c>
      <c r="H42" s="26">
        <f>H43</f>
        <v>100000</v>
      </c>
      <c r="I42" s="26">
        <f t="shared" si="18"/>
        <v>100000</v>
      </c>
      <c r="J42" s="26">
        <f t="shared" si="18"/>
        <v>100000</v>
      </c>
      <c r="K42" s="6"/>
    </row>
    <row r="43" spans="1:11" ht="28.15" customHeight="1" x14ac:dyDescent="0.2">
      <c r="A43" s="14"/>
      <c r="B43" s="19" t="s">
        <v>157</v>
      </c>
      <c r="C43" s="18">
        <v>22</v>
      </c>
      <c r="D43" s="17">
        <v>1</v>
      </c>
      <c r="E43" s="17">
        <v>11</v>
      </c>
      <c r="F43" s="16" t="s">
        <v>155</v>
      </c>
      <c r="G43" s="15" t="s">
        <v>4</v>
      </c>
      <c r="H43" s="26">
        <f>H44</f>
        <v>100000</v>
      </c>
      <c r="I43" s="26">
        <f t="shared" si="18"/>
        <v>100000</v>
      </c>
      <c r="J43" s="26">
        <f t="shared" si="18"/>
        <v>100000</v>
      </c>
      <c r="K43" s="6"/>
    </row>
    <row r="44" spans="1:11" ht="16.899999999999999" customHeight="1" x14ac:dyDescent="0.2">
      <c r="A44" s="14"/>
      <c r="B44" s="13" t="s">
        <v>10</v>
      </c>
      <c r="C44" s="12">
        <v>22</v>
      </c>
      <c r="D44" s="11">
        <v>1</v>
      </c>
      <c r="E44" s="11">
        <v>11</v>
      </c>
      <c r="F44" s="10" t="s">
        <v>155</v>
      </c>
      <c r="G44" s="9">
        <v>800</v>
      </c>
      <c r="H44" s="31">
        <f>H45</f>
        <v>100000</v>
      </c>
      <c r="I44" s="31">
        <f t="shared" si="18"/>
        <v>100000</v>
      </c>
      <c r="J44" s="31">
        <f t="shared" si="18"/>
        <v>100000</v>
      </c>
      <c r="K44" s="6"/>
    </row>
    <row r="45" spans="1:11" ht="13.9" customHeight="1" x14ac:dyDescent="0.2">
      <c r="A45" s="14"/>
      <c r="B45" s="13" t="s">
        <v>156</v>
      </c>
      <c r="C45" s="12">
        <v>22</v>
      </c>
      <c r="D45" s="11">
        <v>1</v>
      </c>
      <c r="E45" s="11">
        <v>11</v>
      </c>
      <c r="F45" s="10" t="s">
        <v>155</v>
      </c>
      <c r="G45" s="9">
        <v>870</v>
      </c>
      <c r="H45" s="8">
        <v>100000</v>
      </c>
      <c r="I45" s="8">
        <v>100000</v>
      </c>
      <c r="J45" s="7">
        <v>100000</v>
      </c>
      <c r="K45" s="6"/>
    </row>
    <row r="46" spans="1:11" ht="20.45" customHeight="1" x14ac:dyDescent="0.2">
      <c r="A46" s="14"/>
      <c r="B46" s="19" t="s">
        <v>154</v>
      </c>
      <c r="C46" s="18">
        <v>22</v>
      </c>
      <c r="D46" s="17">
        <v>1</v>
      </c>
      <c r="E46" s="17">
        <v>13</v>
      </c>
      <c r="F46" s="16" t="s">
        <v>4</v>
      </c>
      <c r="G46" s="15" t="s">
        <v>4</v>
      </c>
      <c r="H46" s="26">
        <f>H47</f>
        <v>1696986.55</v>
      </c>
      <c r="I46" s="26">
        <f t="shared" ref="I46:J46" si="19">I47</f>
        <v>1200000</v>
      </c>
      <c r="J46" s="26">
        <f t="shared" si="19"/>
        <v>1200000</v>
      </c>
      <c r="K46" s="6"/>
    </row>
    <row r="47" spans="1:11" ht="24" customHeight="1" x14ac:dyDescent="0.2">
      <c r="A47" s="14"/>
      <c r="B47" s="19" t="s">
        <v>15</v>
      </c>
      <c r="C47" s="18">
        <v>22</v>
      </c>
      <c r="D47" s="17">
        <v>1</v>
      </c>
      <c r="E47" s="17">
        <v>13</v>
      </c>
      <c r="F47" s="16" t="s">
        <v>14</v>
      </c>
      <c r="G47" s="15" t="s">
        <v>4</v>
      </c>
      <c r="H47" s="26">
        <f>H48+H56</f>
        <v>1696986.55</v>
      </c>
      <c r="I47" s="26">
        <f t="shared" ref="I47:J47" si="20">I48+I56</f>
        <v>1200000</v>
      </c>
      <c r="J47" s="26">
        <f t="shared" si="20"/>
        <v>1200000</v>
      </c>
      <c r="K47" s="6"/>
    </row>
    <row r="48" spans="1:11" ht="42" customHeight="1" x14ac:dyDescent="0.2">
      <c r="A48" s="14"/>
      <c r="B48" s="19" t="s">
        <v>153</v>
      </c>
      <c r="C48" s="18">
        <v>22</v>
      </c>
      <c r="D48" s="17">
        <v>1</v>
      </c>
      <c r="E48" s="17">
        <v>13</v>
      </c>
      <c r="F48" s="16" t="s">
        <v>151</v>
      </c>
      <c r="G48" s="15" t="s">
        <v>4</v>
      </c>
      <c r="H48" s="26">
        <f>H49+H51+H53</f>
        <v>1556986.55</v>
      </c>
      <c r="I48" s="26">
        <f>I49+I51+I53</f>
        <v>1100000</v>
      </c>
      <c r="J48" s="26">
        <f>J49+J51+J53</f>
        <v>1100000</v>
      </c>
      <c r="K48" s="6"/>
    </row>
    <row r="49" spans="1:11" ht="27" customHeight="1" x14ac:dyDescent="0.2">
      <c r="A49" s="14"/>
      <c r="B49" s="13" t="s">
        <v>12</v>
      </c>
      <c r="C49" s="12">
        <v>22</v>
      </c>
      <c r="D49" s="11">
        <v>1</v>
      </c>
      <c r="E49" s="11">
        <v>13</v>
      </c>
      <c r="F49" s="10" t="s">
        <v>151</v>
      </c>
      <c r="G49" s="9">
        <v>200</v>
      </c>
      <c r="H49" s="31">
        <f>H50</f>
        <v>936986.55</v>
      </c>
      <c r="I49" s="31">
        <f t="shared" ref="I49:J49" si="21">I50</f>
        <v>1000000</v>
      </c>
      <c r="J49" s="31">
        <f t="shared" si="21"/>
        <v>1000000</v>
      </c>
      <c r="K49" s="6"/>
    </row>
    <row r="50" spans="1:11" ht="40.15" customHeight="1" x14ac:dyDescent="0.2">
      <c r="A50" s="14"/>
      <c r="B50" s="13" t="s">
        <v>11</v>
      </c>
      <c r="C50" s="12">
        <v>22</v>
      </c>
      <c r="D50" s="11">
        <v>1</v>
      </c>
      <c r="E50" s="11">
        <v>13</v>
      </c>
      <c r="F50" s="10" t="s">
        <v>151</v>
      </c>
      <c r="G50" s="9">
        <v>240</v>
      </c>
      <c r="H50" s="8">
        <v>936986.55</v>
      </c>
      <c r="I50" s="8">
        <v>1000000</v>
      </c>
      <c r="J50" s="7">
        <v>1000000</v>
      </c>
      <c r="K50" s="6"/>
    </row>
    <row r="51" spans="1:11" ht="27" customHeight="1" x14ac:dyDescent="0.2">
      <c r="A51" s="14"/>
      <c r="B51" s="13" t="s">
        <v>35</v>
      </c>
      <c r="C51" s="12">
        <v>22</v>
      </c>
      <c r="D51" s="11">
        <v>1</v>
      </c>
      <c r="E51" s="11">
        <v>13</v>
      </c>
      <c r="F51" s="10" t="s">
        <v>151</v>
      </c>
      <c r="G51" s="9">
        <v>300</v>
      </c>
      <c r="H51" s="31">
        <f>H52</f>
        <v>100000</v>
      </c>
      <c r="I51" s="31">
        <f t="shared" ref="I51:J51" si="22">I52</f>
        <v>100000</v>
      </c>
      <c r="J51" s="31">
        <f t="shared" si="22"/>
        <v>100000</v>
      </c>
      <c r="K51" s="6"/>
    </row>
    <row r="52" spans="1:11" ht="13.9" customHeight="1" x14ac:dyDescent="0.2">
      <c r="A52" s="14"/>
      <c r="B52" s="13" t="s">
        <v>152</v>
      </c>
      <c r="C52" s="12">
        <v>22</v>
      </c>
      <c r="D52" s="11">
        <v>1</v>
      </c>
      <c r="E52" s="11">
        <v>13</v>
      </c>
      <c r="F52" s="10" t="s">
        <v>151</v>
      </c>
      <c r="G52" s="9">
        <v>350</v>
      </c>
      <c r="H52" s="8">
        <v>100000</v>
      </c>
      <c r="I52" s="8">
        <v>100000</v>
      </c>
      <c r="J52" s="7">
        <v>100000</v>
      </c>
      <c r="K52" s="6"/>
    </row>
    <row r="53" spans="1:11" ht="24" customHeight="1" x14ac:dyDescent="0.2">
      <c r="A53" s="14"/>
      <c r="B53" s="13" t="s">
        <v>10</v>
      </c>
      <c r="C53" s="12">
        <v>22</v>
      </c>
      <c r="D53" s="11">
        <v>1</v>
      </c>
      <c r="E53" s="11">
        <v>13</v>
      </c>
      <c r="F53" s="10" t="s">
        <v>151</v>
      </c>
      <c r="G53" s="9">
        <v>800</v>
      </c>
      <c r="H53" s="31">
        <f>H54+H55</f>
        <v>520000</v>
      </c>
      <c r="I53" s="31">
        <f t="shared" ref="I53:J53" si="23">I54+I55</f>
        <v>0</v>
      </c>
      <c r="J53" s="31">
        <f t="shared" si="23"/>
        <v>0</v>
      </c>
      <c r="K53" s="6"/>
    </row>
    <row r="54" spans="1:11" ht="13.9" customHeight="1" x14ac:dyDescent="0.2">
      <c r="A54" s="14"/>
      <c r="B54" s="13" t="s">
        <v>97</v>
      </c>
      <c r="C54" s="12">
        <v>22</v>
      </c>
      <c r="D54" s="11">
        <v>1</v>
      </c>
      <c r="E54" s="11">
        <v>13</v>
      </c>
      <c r="F54" s="10" t="s">
        <v>151</v>
      </c>
      <c r="G54" s="9">
        <v>830</v>
      </c>
      <c r="H54" s="8">
        <v>110000</v>
      </c>
      <c r="I54" s="8">
        <v>0</v>
      </c>
      <c r="J54" s="7">
        <v>0</v>
      </c>
      <c r="K54" s="6"/>
    </row>
    <row r="55" spans="1:11" ht="13.9" customHeight="1" x14ac:dyDescent="0.2">
      <c r="A55" s="14"/>
      <c r="B55" s="13" t="s">
        <v>9</v>
      </c>
      <c r="C55" s="12">
        <v>22</v>
      </c>
      <c r="D55" s="11">
        <v>1</v>
      </c>
      <c r="E55" s="11">
        <v>13</v>
      </c>
      <c r="F55" s="10" t="s">
        <v>151</v>
      </c>
      <c r="G55" s="9">
        <v>850</v>
      </c>
      <c r="H55" s="8">
        <v>410000</v>
      </c>
      <c r="I55" s="8">
        <v>0</v>
      </c>
      <c r="J55" s="7">
        <v>0</v>
      </c>
      <c r="K55" s="6"/>
    </row>
    <row r="56" spans="1:11" ht="55.9" customHeight="1" x14ac:dyDescent="0.2">
      <c r="A56" s="14"/>
      <c r="B56" s="19" t="s">
        <v>150</v>
      </c>
      <c r="C56" s="18">
        <v>22</v>
      </c>
      <c r="D56" s="17">
        <v>1</v>
      </c>
      <c r="E56" s="17">
        <v>13</v>
      </c>
      <c r="F56" s="16" t="s">
        <v>149</v>
      </c>
      <c r="G56" s="15" t="s">
        <v>4</v>
      </c>
      <c r="H56" s="26">
        <f>H57</f>
        <v>140000</v>
      </c>
      <c r="I56" s="26">
        <f t="shared" ref="I56:J57" si="24">I57</f>
        <v>100000</v>
      </c>
      <c r="J56" s="26">
        <f t="shared" si="24"/>
        <v>100000</v>
      </c>
      <c r="K56" s="6"/>
    </row>
    <row r="57" spans="1:11" ht="27" customHeight="1" x14ac:dyDescent="0.2">
      <c r="A57" s="14"/>
      <c r="B57" s="13" t="s">
        <v>12</v>
      </c>
      <c r="C57" s="12">
        <v>22</v>
      </c>
      <c r="D57" s="11">
        <v>1</v>
      </c>
      <c r="E57" s="11">
        <v>13</v>
      </c>
      <c r="F57" s="10" t="s">
        <v>149</v>
      </c>
      <c r="G57" s="9">
        <v>200</v>
      </c>
      <c r="H57" s="31">
        <f>H58</f>
        <v>140000</v>
      </c>
      <c r="I57" s="31">
        <f t="shared" si="24"/>
        <v>100000</v>
      </c>
      <c r="J57" s="31">
        <f t="shared" si="24"/>
        <v>100000</v>
      </c>
      <c r="K57" s="6"/>
    </row>
    <row r="58" spans="1:11" ht="40.15" customHeight="1" x14ac:dyDescent="0.2">
      <c r="A58" s="14"/>
      <c r="B58" s="13" t="s">
        <v>11</v>
      </c>
      <c r="C58" s="12">
        <v>22</v>
      </c>
      <c r="D58" s="11">
        <v>1</v>
      </c>
      <c r="E58" s="11">
        <v>13</v>
      </c>
      <c r="F58" s="10" t="s">
        <v>149</v>
      </c>
      <c r="G58" s="9">
        <v>240</v>
      </c>
      <c r="H58" s="8">
        <v>140000</v>
      </c>
      <c r="I58" s="8">
        <v>100000</v>
      </c>
      <c r="J58" s="7">
        <v>100000</v>
      </c>
      <c r="K58" s="6"/>
    </row>
    <row r="59" spans="1:11" ht="28.15" customHeight="1" x14ac:dyDescent="0.2">
      <c r="A59" s="14"/>
      <c r="B59" s="40" t="s">
        <v>148</v>
      </c>
      <c r="C59" s="41">
        <v>22</v>
      </c>
      <c r="D59" s="42">
        <v>3</v>
      </c>
      <c r="E59" s="42">
        <v>0</v>
      </c>
      <c r="F59" s="43" t="s">
        <v>4</v>
      </c>
      <c r="G59" s="44" t="s">
        <v>4</v>
      </c>
      <c r="H59" s="39">
        <f>H60+H65+H72</f>
        <v>1310000</v>
      </c>
      <c r="I59" s="39">
        <f>I60+I65+I72</f>
        <v>1351900</v>
      </c>
      <c r="J59" s="39">
        <f>J60+J65+J72</f>
        <v>1752298.54</v>
      </c>
      <c r="K59" s="6"/>
    </row>
    <row r="60" spans="1:11" ht="25.15" customHeight="1" x14ac:dyDescent="0.2">
      <c r="A60" s="14"/>
      <c r="B60" s="19" t="s">
        <v>147</v>
      </c>
      <c r="C60" s="18">
        <v>22</v>
      </c>
      <c r="D60" s="17">
        <v>3</v>
      </c>
      <c r="E60" s="17">
        <v>9</v>
      </c>
      <c r="F60" s="16" t="s">
        <v>4</v>
      </c>
      <c r="G60" s="15" t="s">
        <v>4</v>
      </c>
      <c r="H60" s="26">
        <f>H61</f>
        <v>300000</v>
      </c>
      <c r="I60" s="26">
        <f t="shared" ref="I60:J63" si="25">I61</f>
        <v>341900</v>
      </c>
      <c r="J60" s="26">
        <f t="shared" si="25"/>
        <v>890000</v>
      </c>
      <c r="K60" s="6"/>
    </row>
    <row r="61" spans="1:11" ht="24" customHeight="1" x14ac:dyDescent="0.2">
      <c r="A61" s="14"/>
      <c r="B61" s="19" t="s">
        <v>15</v>
      </c>
      <c r="C61" s="18">
        <v>22</v>
      </c>
      <c r="D61" s="17">
        <v>3</v>
      </c>
      <c r="E61" s="17">
        <v>9</v>
      </c>
      <c r="F61" s="16" t="s">
        <v>14</v>
      </c>
      <c r="G61" s="15" t="s">
        <v>4</v>
      </c>
      <c r="H61" s="26">
        <f>H62</f>
        <v>300000</v>
      </c>
      <c r="I61" s="26">
        <f t="shared" si="25"/>
        <v>341900</v>
      </c>
      <c r="J61" s="26">
        <f t="shared" si="25"/>
        <v>890000</v>
      </c>
      <c r="K61" s="6"/>
    </row>
    <row r="62" spans="1:11" ht="21.6" customHeight="1" x14ac:dyDescent="0.2">
      <c r="A62" s="14"/>
      <c r="B62" s="19" t="s">
        <v>146</v>
      </c>
      <c r="C62" s="18">
        <v>22</v>
      </c>
      <c r="D62" s="17">
        <v>3</v>
      </c>
      <c r="E62" s="17">
        <v>9</v>
      </c>
      <c r="F62" s="16" t="s">
        <v>145</v>
      </c>
      <c r="G62" s="15" t="s">
        <v>4</v>
      </c>
      <c r="H62" s="26">
        <f>H63</f>
        <v>300000</v>
      </c>
      <c r="I62" s="26">
        <f t="shared" si="25"/>
        <v>341900</v>
      </c>
      <c r="J62" s="26">
        <f t="shared" si="25"/>
        <v>890000</v>
      </c>
      <c r="K62" s="6"/>
    </row>
    <row r="63" spans="1:11" ht="27" customHeight="1" x14ac:dyDescent="0.2">
      <c r="A63" s="14"/>
      <c r="B63" s="13" t="s">
        <v>12</v>
      </c>
      <c r="C63" s="12">
        <v>22</v>
      </c>
      <c r="D63" s="11">
        <v>3</v>
      </c>
      <c r="E63" s="11">
        <v>9</v>
      </c>
      <c r="F63" s="10" t="s">
        <v>145</v>
      </c>
      <c r="G63" s="9">
        <v>200</v>
      </c>
      <c r="H63" s="31">
        <f>H64</f>
        <v>300000</v>
      </c>
      <c r="I63" s="31">
        <f t="shared" si="25"/>
        <v>341900</v>
      </c>
      <c r="J63" s="31">
        <f t="shared" si="25"/>
        <v>890000</v>
      </c>
      <c r="K63" s="6"/>
    </row>
    <row r="64" spans="1:11" ht="40.15" customHeight="1" x14ac:dyDescent="0.2">
      <c r="A64" s="14"/>
      <c r="B64" s="13" t="s">
        <v>11</v>
      </c>
      <c r="C64" s="12">
        <v>22</v>
      </c>
      <c r="D64" s="11">
        <v>3</v>
      </c>
      <c r="E64" s="11">
        <v>9</v>
      </c>
      <c r="F64" s="10" t="s">
        <v>145</v>
      </c>
      <c r="G64" s="9">
        <v>240</v>
      </c>
      <c r="H64" s="8">
        <v>300000</v>
      </c>
      <c r="I64" s="8">
        <v>341900</v>
      </c>
      <c r="J64" s="7">
        <v>890000</v>
      </c>
      <c r="K64" s="6"/>
    </row>
    <row r="65" spans="1:11" ht="55.9" customHeight="1" x14ac:dyDescent="0.2">
      <c r="A65" s="14"/>
      <c r="B65" s="19" t="s">
        <v>144</v>
      </c>
      <c r="C65" s="18">
        <v>22</v>
      </c>
      <c r="D65" s="17">
        <v>3</v>
      </c>
      <c r="E65" s="17">
        <v>10</v>
      </c>
      <c r="F65" s="16" t="s">
        <v>4</v>
      </c>
      <c r="G65" s="15" t="s">
        <v>4</v>
      </c>
      <c r="H65" s="26">
        <f>H66</f>
        <v>800000</v>
      </c>
      <c r="I65" s="26">
        <f t="shared" ref="I65:J66" si="26">I66</f>
        <v>700000</v>
      </c>
      <c r="J65" s="26">
        <f t="shared" si="26"/>
        <v>352298.54000000004</v>
      </c>
      <c r="K65" s="6"/>
    </row>
    <row r="66" spans="1:11" ht="23.45" customHeight="1" x14ac:dyDescent="0.2">
      <c r="A66" s="14"/>
      <c r="B66" s="19" t="s">
        <v>15</v>
      </c>
      <c r="C66" s="18">
        <v>22</v>
      </c>
      <c r="D66" s="17">
        <v>3</v>
      </c>
      <c r="E66" s="17">
        <v>10</v>
      </c>
      <c r="F66" s="16" t="s">
        <v>14</v>
      </c>
      <c r="G66" s="15" t="s">
        <v>4</v>
      </c>
      <c r="H66" s="26">
        <f>H67</f>
        <v>800000</v>
      </c>
      <c r="I66" s="26">
        <f t="shared" si="26"/>
        <v>700000</v>
      </c>
      <c r="J66" s="26">
        <f t="shared" si="26"/>
        <v>352298.54000000004</v>
      </c>
      <c r="K66" s="6"/>
    </row>
    <row r="67" spans="1:11" ht="55.9" customHeight="1" x14ac:dyDescent="0.2">
      <c r="A67" s="14"/>
      <c r="B67" s="19" t="s">
        <v>143</v>
      </c>
      <c r="C67" s="18">
        <v>22</v>
      </c>
      <c r="D67" s="17">
        <v>3</v>
      </c>
      <c r="E67" s="17">
        <v>10</v>
      </c>
      <c r="F67" s="16" t="s">
        <v>141</v>
      </c>
      <c r="G67" s="15" t="s">
        <v>4</v>
      </c>
      <c r="H67" s="26">
        <f>H68+H70</f>
        <v>800000</v>
      </c>
      <c r="I67" s="26">
        <f t="shared" ref="I67:J67" si="27">I68+I70</f>
        <v>700000</v>
      </c>
      <c r="J67" s="26">
        <f t="shared" si="27"/>
        <v>352298.54000000004</v>
      </c>
      <c r="K67" s="6"/>
    </row>
    <row r="68" spans="1:11" ht="27" customHeight="1" x14ac:dyDescent="0.2">
      <c r="A68" s="14"/>
      <c r="B68" s="13" t="s">
        <v>12</v>
      </c>
      <c r="C68" s="12">
        <v>22</v>
      </c>
      <c r="D68" s="11">
        <v>3</v>
      </c>
      <c r="E68" s="11">
        <v>10</v>
      </c>
      <c r="F68" s="10" t="s">
        <v>141</v>
      </c>
      <c r="G68" s="9">
        <v>200</v>
      </c>
      <c r="H68" s="31">
        <f>H69</f>
        <v>700000</v>
      </c>
      <c r="I68" s="31">
        <f t="shared" ref="I68:J68" si="28">I69</f>
        <v>600000</v>
      </c>
      <c r="J68" s="31">
        <f t="shared" si="28"/>
        <v>252298.54</v>
      </c>
      <c r="K68" s="6"/>
    </row>
    <row r="69" spans="1:11" ht="40.15" customHeight="1" x14ac:dyDescent="0.2">
      <c r="A69" s="14"/>
      <c r="B69" s="13" t="s">
        <v>11</v>
      </c>
      <c r="C69" s="12">
        <v>22</v>
      </c>
      <c r="D69" s="11">
        <v>3</v>
      </c>
      <c r="E69" s="11">
        <v>10</v>
      </c>
      <c r="F69" s="10" t="s">
        <v>141</v>
      </c>
      <c r="G69" s="9">
        <v>240</v>
      </c>
      <c r="H69" s="8">
        <v>700000</v>
      </c>
      <c r="I69" s="8">
        <v>600000</v>
      </c>
      <c r="J69" s="7">
        <v>252298.54</v>
      </c>
      <c r="K69" s="6"/>
    </row>
    <row r="70" spans="1:11" ht="27" customHeight="1" x14ac:dyDescent="0.2">
      <c r="A70" s="14"/>
      <c r="B70" s="13" t="s">
        <v>35</v>
      </c>
      <c r="C70" s="12">
        <v>22</v>
      </c>
      <c r="D70" s="11">
        <v>3</v>
      </c>
      <c r="E70" s="11">
        <v>10</v>
      </c>
      <c r="F70" s="10" t="s">
        <v>141</v>
      </c>
      <c r="G70" s="9">
        <v>300</v>
      </c>
      <c r="H70" s="31">
        <f>H71</f>
        <v>100000</v>
      </c>
      <c r="I70" s="31">
        <f t="shared" ref="I70:J70" si="29">I71</f>
        <v>100000</v>
      </c>
      <c r="J70" s="31">
        <f t="shared" si="29"/>
        <v>100000</v>
      </c>
      <c r="K70" s="6"/>
    </row>
    <row r="71" spans="1:11" ht="13.9" customHeight="1" x14ac:dyDescent="0.2">
      <c r="A71" s="14"/>
      <c r="B71" s="13" t="s">
        <v>142</v>
      </c>
      <c r="C71" s="12">
        <v>22</v>
      </c>
      <c r="D71" s="11">
        <v>3</v>
      </c>
      <c r="E71" s="11">
        <v>10</v>
      </c>
      <c r="F71" s="10" t="s">
        <v>141</v>
      </c>
      <c r="G71" s="9">
        <v>360</v>
      </c>
      <c r="H71" s="8">
        <v>100000</v>
      </c>
      <c r="I71" s="8">
        <v>100000</v>
      </c>
      <c r="J71" s="7">
        <v>100000</v>
      </c>
      <c r="K71" s="6"/>
    </row>
    <row r="72" spans="1:11" ht="42" customHeight="1" x14ac:dyDescent="0.2">
      <c r="A72" s="14"/>
      <c r="B72" s="19" t="s">
        <v>140</v>
      </c>
      <c r="C72" s="18">
        <v>22</v>
      </c>
      <c r="D72" s="17">
        <v>3</v>
      </c>
      <c r="E72" s="17">
        <v>14</v>
      </c>
      <c r="F72" s="16" t="s">
        <v>4</v>
      </c>
      <c r="G72" s="15" t="s">
        <v>4</v>
      </c>
      <c r="H72" s="26">
        <f>H73+H77</f>
        <v>210000</v>
      </c>
      <c r="I72" s="26">
        <f t="shared" ref="I72:J72" si="30">I73+I77</f>
        <v>310000</v>
      </c>
      <c r="J72" s="26">
        <f t="shared" si="30"/>
        <v>510000</v>
      </c>
      <c r="K72" s="6"/>
    </row>
    <row r="73" spans="1:11" ht="25.15" customHeight="1" x14ac:dyDescent="0.2">
      <c r="A73" s="14"/>
      <c r="B73" s="19" t="s">
        <v>139</v>
      </c>
      <c r="C73" s="18">
        <v>22</v>
      </c>
      <c r="D73" s="17">
        <v>3</v>
      </c>
      <c r="E73" s="17">
        <v>14</v>
      </c>
      <c r="F73" s="16" t="s">
        <v>138</v>
      </c>
      <c r="G73" s="15" t="s">
        <v>4</v>
      </c>
      <c r="H73" s="26">
        <f>H74</f>
        <v>10000</v>
      </c>
      <c r="I73" s="26">
        <f t="shared" ref="I73:J73" si="31">I74</f>
        <v>10000</v>
      </c>
      <c r="J73" s="26">
        <f t="shared" si="31"/>
        <v>10000</v>
      </c>
      <c r="K73" s="6"/>
    </row>
    <row r="74" spans="1:11" ht="69.599999999999994" customHeight="1" x14ac:dyDescent="0.2">
      <c r="A74" s="14"/>
      <c r="B74" s="19" t="s">
        <v>137</v>
      </c>
      <c r="C74" s="18">
        <v>22</v>
      </c>
      <c r="D74" s="17">
        <v>3</v>
      </c>
      <c r="E74" s="17">
        <v>14</v>
      </c>
      <c r="F74" s="16" t="s">
        <v>136</v>
      </c>
      <c r="G74" s="15" t="s">
        <v>4</v>
      </c>
      <c r="H74" s="26">
        <f>H75</f>
        <v>10000</v>
      </c>
      <c r="I74" s="26">
        <f t="shared" ref="I74:J74" si="32">I75</f>
        <v>10000</v>
      </c>
      <c r="J74" s="26">
        <f t="shared" si="32"/>
        <v>10000</v>
      </c>
      <c r="K74" s="6"/>
    </row>
    <row r="75" spans="1:11" ht="27" customHeight="1" x14ac:dyDescent="0.2">
      <c r="A75" s="14"/>
      <c r="B75" s="13" t="s">
        <v>12</v>
      </c>
      <c r="C75" s="12">
        <v>22</v>
      </c>
      <c r="D75" s="11">
        <v>3</v>
      </c>
      <c r="E75" s="11">
        <v>14</v>
      </c>
      <c r="F75" s="10" t="s">
        <v>136</v>
      </c>
      <c r="G75" s="9">
        <v>200</v>
      </c>
      <c r="H75" s="31">
        <f>H76</f>
        <v>10000</v>
      </c>
      <c r="I75" s="31">
        <f t="shared" ref="I75:J75" si="33">I76</f>
        <v>10000</v>
      </c>
      <c r="J75" s="31">
        <f t="shared" si="33"/>
        <v>10000</v>
      </c>
      <c r="K75" s="6"/>
    </row>
    <row r="76" spans="1:11" ht="40.15" customHeight="1" x14ac:dyDescent="0.2">
      <c r="A76" s="14"/>
      <c r="B76" s="13" t="s">
        <v>11</v>
      </c>
      <c r="C76" s="12">
        <v>22</v>
      </c>
      <c r="D76" s="11">
        <v>3</v>
      </c>
      <c r="E76" s="11">
        <v>14</v>
      </c>
      <c r="F76" s="10" t="s">
        <v>136</v>
      </c>
      <c r="G76" s="9">
        <v>240</v>
      </c>
      <c r="H76" s="8">
        <v>10000</v>
      </c>
      <c r="I76" s="8">
        <v>10000</v>
      </c>
      <c r="J76" s="7">
        <v>10000</v>
      </c>
      <c r="K76" s="6"/>
    </row>
    <row r="77" spans="1:11" ht="25.9" customHeight="1" x14ac:dyDescent="0.2">
      <c r="A77" s="14"/>
      <c r="B77" s="19" t="s">
        <v>15</v>
      </c>
      <c r="C77" s="18">
        <v>22</v>
      </c>
      <c r="D77" s="17">
        <v>3</v>
      </c>
      <c r="E77" s="17">
        <v>14</v>
      </c>
      <c r="F77" s="16" t="s">
        <v>14</v>
      </c>
      <c r="G77" s="15" t="s">
        <v>4</v>
      </c>
      <c r="H77" s="26">
        <f>H78</f>
        <v>200000</v>
      </c>
      <c r="I77" s="26">
        <f t="shared" ref="I77:J77" si="34">I78</f>
        <v>300000</v>
      </c>
      <c r="J77" s="26">
        <f t="shared" si="34"/>
        <v>500000</v>
      </c>
      <c r="K77" s="6"/>
    </row>
    <row r="78" spans="1:11" ht="42" customHeight="1" x14ac:dyDescent="0.2">
      <c r="A78" s="14"/>
      <c r="B78" s="19" t="s">
        <v>135</v>
      </c>
      <c r="C78" s="18">
        <v>22</v>
      </c>
      <c r="D78" s="17">
        <v>3</v>
      </c>
      <c r="E78" s="17">
        <v>14</v>
      </c>
      <c r="F78" s="16" t="s">
        <v>134</v>
      </c>
      <c r="G78" s="15" t="s">
        <v>4</v>
      </c>
      <c r="H78" s="26">
        <f>H79</f>
        <v>200000</v>
      </c>
      <c r="I78" s="26">
        <f t="shared" ref="I78:J78" si="35">I79</f>
        <v>300000</v>
      </c>
      <c r="J78" s="26">
        <f t="shared" si="35"/>
        <v>500000</v>
      </c>
      <c r="K78" s="6"/>
    </row>
    <row r="79" spans="1:11" ht="27" customHeight="1" x14ac:dyDescent="0.2">
      <c r="A79" s="14"/>
      <c r="B79" s="13" t="s">
        <v>12</v>
      </c>
      <c r="C79" s="12">
        <v>22</v>
      </c>
      <c r="D79" s="11">
        <v>3</v>
      </c>
      <c r="E79" s="11">
        <v>14</v>
      </c>
      <c r="F79" s="10" t="s">
        <v>134</v>
      </c>
      <c r="G79" s="9">
        <v>200</v>
      </c>
      <c r="H79" s="31">
        <f>H80</f>
        <v>200000</v>
      </c>
      <c r="I79" s="31">
        <f t="shared" ref="I79:J79" si="36">I80</f>
        <v>300000</v>
      </c>
      <c r="J79" s="31">
        <f t="shared" si="36"/>
        <v>500000</v>
      </c>
      <c r="K79" s="6"/>
    </row>
    <row r="80" spans="1:11" ht="40.15" customHeight="1" x14ac:dyDescent="0.2">
      <c r="A80" s="14"/>
      <c r="B80" s="13" t="s">
        <v>11</v>
      </c>
      <c r="C80" s="12">
        <v>22</v>
      </c>
      <c r="D80" s="11">
        <v>3</v>
      </c>
      <c r="E80" s="11">
        <v>14</v>
      </c>
      <c r="F80" s="10" t="s">
        <v>134</v>
      </c>
      <c r="G80" s="9">
        <v>240</v>
      </c>
      <c r="H80" s="8">
        <v>200000</v>
      </c>
      <c r="I80" s="8">
        <v>300000</v>
      </c>
      <c r="J80" s="7">
        <v>500000</v>
      </c>
      <c r="K80" s="6"/>
    </row>
    <row r="81" spans="1:11" ht="26.45" customHeight="1" x14ac:dyDescent="0.2">
      <c r="A81" s="14"/>
      <c r="B81" s="40" t="s">
        <v>133</v>
      </c>
      <c r="C81" s="41">
        <v>22</v>
      </c>
      <c r="D81" s="42">
        <v>4</v>
      </c>
      <c r="E81" s="42">
        <v>0</v>
      </c>
      <c r="F81" s="43" t="s">
        <v>4</v>
      </c>
      <c r="G81" s="44" t="s">
        <v>4</v>
      </c>
      <c r="H81" s="39">
        <f>H82+H108</f>
        <v>66117237.799999997</v>
      </c>
      <c r="I81" s="39">
        <f t="shared" ref="I81:J81" si="37">I82+I108</f>
        <v>18760920</v>
      </c>
      <c r="J81" s="39">
        <f t="shared" si="37"/>
        <v>7714200</v>
      </c>
      <c r="K81" s="6"/>
    </row>
    <row r="82" spans="1:11" ht="25.9" customHeight="1" x14ac:dyDescent="0.2">
      <c r="A82" s="14"/>
      <c r="B82" s="19" t="s">
        <v>132</v>
      </c>
      <c r="C82" s="18">
        <v>22</v>
      </c>
      <c r="D82" s="17">
        <v>4</v>
      </c>
      <c r="E82" s="17">
        <v>9</v>
      </c>
      <c r="F82" s="16" t="s">
        <v>4</v>
      </c>
      <c r="G82" s="15" t="s">
        <v>4</v>
      </c>
      <c r="H82" s="26">
        <f>H83+H87</f>
        <v>64617237.799999997</v>
      </c>
      <c r="I82" s="26">
        <f t="shared" ref="I82:J82" si="38">I83+I87</f>
        <v>18310920</v>
      </c>
      <c r="J82" s="26">
        <f t="shared" si="38"/>
        <v>7264200</v>
      </c>
      <c r="K82" s="6"/>
    </row>
    <row r="83" spans="1:11" ht="18.600000000000001" customHeight="1" x14ac:dyDescent="0.2">
      <c r="A83" s="14"/>
      <c r="B83" s="19" t="s">
        <v>131</v>
      </c>
      <c r="C83" s="18">
        <v>22</v>
      </c>
      <c r="D83" s="17">
        <v>4</v>
      </c>
      <c r="E83" s="17">
        <v>9</v>
      </c>
      <c r="F83" s="16" t="s">
        <v>130</v>
      </c>
      <c r="G83" s="15" t="s">
        <v>4</v>
      </c>
      <c r="H83" s="26">
        <f>H84</f>
        <v>21274000</v>
      </c>
      <c r="I83" s="26">
        <f t="shared" ref="I83:J83" si="39">I84</f>
        <v>0</v>
      </c>
      <c r="J83" s="26">
        <f t="shared" si="39"/>
        <v>0</v>
      </c>
      <c r="K83" s="6"/>
    </row>
    <row r="84" spans="1:11" ht="23.45" customHeight="1" x14ac:dyDescent="0.2">
      <c r="A84" s="14"/>
      <c r="B84" s="19" t="s">
        <v>129</v>
      </c>
      <c r="C84" s="18">
        <v>22</v>
      </c>
      <c r="D84" s="17">
        <v>4</v>
      </c>
      <c r="E84" s="17">
        <v>9</v>
      </c>
      <c r="F84" s="16" t="s">
        <v>128</v>
      </c>
      <c r="G84" s="15" t="s">
        <v>4</v>
      </c>
      <c r="H84" s="26">
        <f>H85</f>
        <v>21274000</v>
      </c>
      <c r="I84" s="26">
        <f t="shared" ref="I84:J84" si="40">I85</f>
        <v>0</v>
      </c>
      <c r="J84" s="26">
        <f t="shared" si="40"/>
        <v>0</v>
      </c>
      <c r="K84" s="6"/>
    </row>
    <row r="85" spans="1:11" ht="40.15" customHeight="1" x14ac:dyDescent="0.2">
      <c r="A85" s="14"/>
      <c r="B85" s="13" t="s">
        <v>70</v>
      </c>
      <c r="C85" s="12">
        <v>22</v>
      </c>
      <c r="D85" s="11">
        <v>4</v>
      </c>
      <c r="E85" s="11">
        <v>9</v>
      </c>
      <c r="F85" s="10" t="s">
        <v>128</v>
      </c>
      <c r="G85" s="9">
        <v>400</v>
      </c>
      <c r="H85" s="31">
        <f>H86</f>
        <v>21274000</v>
      </c>
      <c r="I85" s="31">
        <f t="shared" ref="I85:J85" si="41">I86</f>
        <v>0</v>
      </c>
      <c r="J85" s="31">
        <f t="shared" si="41"/>
        <v>0</v>
      </c>
      <c r="K85" s="6"/>
    </row>
    <row r="86" spans="1:11" ht="13.9" customHeight="1" x14ac:dyDescent="0.2">
      <c r="A86" s="14"/>
      <c r="B86" s="13" t="s">
        <v>69</v>
      </c>
      <c r="C86" s="12">
        <v>22</v>
      </c>
      <c r="D86" s="11">
        <v>4</v>
      </c>
      <c r="E86" s="11">
        <v>9</v>
      </c>
      <c r="F86" s="10" t="s">
        <v>128</v>
      </c>
      <c r="G86" s="9">
        <v>410</v>
      </c>
      <c r="H86" s="8">
        <v>21274000</v>
      </c>
      <c r="I86" s="8">
        <v>0</v>
      </c>
      <c r="J86" s="7">
        <v>0</v>
      </c>
      <c r="K86" s="6"/>
    </row>
    <row r="87" spans="1:11" ht="27.6" customHeight="1" x14ac:dyDescent="0.2">
      <c r="A87" s="14"/>
      <c r="B87" s="19" t="s">
        <v>15</v>
      </c>
      <c r="C87" s="18">
        <v>22</v>
      </c>
      <c r="D87" s="17">
        <v>4</v>
      </c>
      <c r="E87" s="17">
        <v>9</v>
      </c>
      <c r="F87" s="16" t="s">
        <v>14</v>
      </c>
      <c r="G87" s="15" t="s">
        <v>4</v>
      </c>
      <c r="H87" s="26">
        <f>H88+H91+H96+H99+H102+H105</f>
        <v>43343237.799999997</v>
      </c>
      <c r="I87" s="26">
        <f t="shared" ref="I87:J87" si="42">I88+I91+I96+I99+I102+I105</f>
        <v>18310920</v>
      </c>
      <c r="J87" s="26">
        <f t="shared" si="42"/>
        <v>7264200</v>
      </c>
      <c r="K87" s="6"/>
    </row>
    <row r="88" spans="1:11" ht="28.15" customHeight="1" x14ac:dyDescent="0.2">
      <c r="A88" s="14"/>
      <c r="B88" s="19" t="s">
        <v>127</v>
      </c>
      <c r="C88" s="18">
        <v>22</v>
      </c>
      <c r="D88" s="17">
        <v>4</v>
      </c>
      <c r="E88" s="17">
        <v>9</v>
      </c>
      <c r="F88" s="16" t="s">
        <v>126</v>
      </c>
      <c r="G88" s="15" t="s">
        <v>4</v>
      </c>
      <c r="H88" s="26">
        <f>H89</f>
        <v>2100000</v>
      </c>
      <c r="I88" s="26">
        <f t="shared" ref="I88:J88" si="43">I89</f>
        <v>2100000</v>
      </c>
      <c r="J88" s="26">
        <f t="shared" si="43"/>
        <v>2105900</v>
      </c>
      <c r="K88" s="6"/>
    </row>
    <row r="89" spans="1:11" ht="27" customHeight="1" x14ac:dyDescent="0.2">
      <c r="A89" s="14"/>
      <c r="B89" s="13" t="s">
        <v>12</v>
      </c>
      <c r="C89" s="12">
        <v>22</v>
      </c>
      <c r="D89" s="11">
        <v>4</v>
      </c>
      <c r="E89" s="11">
        <v>9</v>
      </c>
      <c r="F89" s="10" t="s">
        <v>126</v>
      </c>
      <c r="G89" s="9">
        <v>200</v>
      </c>
      <c r="H89" s="31">
        <f>H90</f>
        <v>2100000</v>
      </c>
      <c r="I89" s="31">
        <f t="shared" ref="I89:J89" si="44">I90</f>
        <v>2100000</v>
      </c>
      <c r="J89" s="31">
        <f t="shared" si="44"/>
        <v>2105900</v>
      </c>
      <c r="K89" s="6"/>
    </row>
    <row r="90" spans="1:11" ht="40.15" customHeight="1" x14ac:dyDescent="0.2">
      <c r="A90" s="14"/>
      <c r="B90" s="13" t="s">
        <v>11</v>
      </c>
      <c r="C90" s="12">
        <v>22</v>
      </c>
      <c r="D90" s="11">
        <v>4</v>
      </c>
      <c r="E90" s="11">
        <v>9</v>
      </c>
      <c r="F90" s="10" t="s">
        <v>126</v>
      </c>
      <c r="G90" s="9">
        <v>240</v>
      </c>
      <c r="H90" s="8">
        <v>2100000</v>
      </c>
      <c r="I90" s="8">
        <v>2100000</v>
      </c>
      <c r="J90" s="7">
        <v>2105900</v>
      </c>
      <c r="K90" s="6"/>
    </row>
    <row r="91" spans="1:11" ht="28.15" customHeight="1" x14ac:dyDescent="0.2">
      <c r="A91" s="14"/>
      <c r="B91" s="19" t="s">
        <v>125</v>
      </c>
      <c r="C91" s="18">
        <v>22</v>
      </c>
      <c r="D91" s="17">
        <v>4</v>
      </c>
      <c r="E91" s="17">
        <v>9</v>
      </c>
      <c r="F91" s="16" t="s">
        <v>124</v>
      </c>
      <c r="G91" s="15" t="s">
        <v>4</v>
      </c>
      <c r="H91" s="26">
        <f>H92+H94</f>
        <v>11410800</v>
      </c>
      <c r="I91" s="26">
        <f t="shared" ref="I91:J91" si="45">I92+I94</f>
        <v>4458300</v>
      </c>
      <c r="J91" s="26">
        <f t="shared" si="45"/>
        <v>4700000</v>
      </c>
      <c r="K91" s="6"/>
    </row>
    <row r="92" spans="1:11" ht="27" customHeight="1" x14ac:dyDescent="0.2">
      <c r="A92" s="14"/>
      <c r="B92" s="13" t="s">
        <v>12</v>
      </c>
      <c r="C92" s="12">
        <v>22</v>
      </c>
      <c r="D92" s="11">
        <v>4</v>
      </c>
      <c r="E92" s="11">
        <v>9</v>
      </c>
      <c r="F92" s="10" t="s">
        <v>124</v>
      </c>
      <c r="G92" s="9">
        <v>200</v>
      </c>
      <c r="H92" s="31">
        <f>H93</f>
        <v>11120000</v>
      </c>
      <c r="I92" s="31">
        <f t="shared" ref="I92:J92" si="46">I93</f>
        <v>4458300</v>
      </c>
      <c r="J92" s="31">
        <f t="shared" si="46"/>
        <v>4700000</v>
      </c>
      <c r="K92" s="6"/>
    </row>
    <row r="93" spans="1:11" ht="40.15" customHeight="1" x14ac:dyDescent="0.2">
      <c r="A93" s="14"/>
      <c r="B93" s="13" t="s">
        <v>11</v>
      </c>
      <c r="C93" s="12">
        <v>22</v>
      </c>
      <c r="D93" s="11">
        <v>4</v>
      </c>
      <c r="E93" s="11">
        <v>9</v>
      </c>
      <c r="F93" s="10" t="s">
        <v>124</v>
      </c>
      <c r="G93" s="9">
        <v>240</v>
      </c>
      <c r="H93" s="8">
        <v>11120000</v>
      </c>
      <c r="I93" s="8">
        <v>4458300</v>
      </c>
      <c r="J93" s="7">
        <v>4700000</v>
      </c>
      <c r="K93" s="6"/>
    </row>
    <row r="94" spans="1:11" ht="40.15" customHeight="1" x14ac:dyDescent="0.2">
      <c r="A94" s="14"/>
      <c r="B94" s="13" t="s">
        <v>70</v>
      </c>
      <c r="C94" s="12">
        <v>22</v>
      </c>
      <c r="D94" s="11">
        <v>4</v>
      </c>
      <c r="E94" s="11">
        <v>9</v>
      </c>
      <c r="F94" s="10" t="s">
        <v>124</v>
      </c>
      <c r="G94" s="9">
        <v>400</v>
      </c>
      <c r="H94" s="31">
        <f>H95</f>
        <v>290800</v>
      </c>
      <c r="I94" s="31">
        <f t="shared" ref="I94:J94" si="47">I95</f>
        <v>0</v>
      </c>
      <c r="J94" s="31">
        <f t="shared" si="47"/>
        <v>0</v>
      </c>
      <c r="K94" s="6"/>
    </row>
    <row r="95" spans="1:11" ht="13.9" customHeight="1" x14ac:dyDescent="0.2">
      <c r="A95" s="14"/>
      <c r="B95" s="13" t="s">
        <v>69</v>
      </c>
      <c r="C95" s="12">
        <v>22</v>
      </c>
      <c r="D95" s="11">
        <v>4</v>
      </c>
      <c r="E95" s="11">
        <v>9</v>
      </c>
      <c r="F95" s="10" t="s">
        <v>124</v>
      </c>
      <c r="G95" s="9">
        <v>410</v>
      </c>
      <c r="H95" s="8">
        <v>290800</v>
      </c>
      <c r="I95" s="8">
        <v>0</v>
      </c>
      <c r="J95" s="7">
        <v>0</v>
      </c>
      <c r="K95" s="6"/>
    </row>
    <row r="96" spans="1:11" ht="83.45" customHeight="1" x14ac:dyDescent="0.2">
      <c r="A96" s="14"/>
      <c r="B96" s="19" t="s">
        <v>123</v>
      </c>
      <c r="C96" s="18">
        <v>22</v>
      </c>
      <c r="D96" s="17">
        <v>4</v>
      </c>
      <c r="E96" s="17">
        <v>9</v>
      </c>
      <c r="F96" s="16" t="s">
        <v>122</v>
      </c>
      <c r="G96" s="15" t="s">
        <v>4</v>
      </c>
      <c r="H96" s="26">
        <f>H97</f>
        <v>353020</v>
      </c>
      <c r="I96" s="26">
        <f t="shared" ref="I96:J96" si="48">I97</f>
        <v>112940</v>
      </c>
      <c r="J96" s="26">
        <f t="shared" si="48"/>
        <v>0</v>
      </c>
      <c r="K96" s="6"/>
    </row>
    <row r="97" spans="1:11" ht="27" customHeight="1" x14ac:dyDescent="0.2">
      <c r="A97" s="14"/>
      <c r="B97" s="13" t="s">
        <v>12</v>
      </c>
      <c r="C97" s="12">
        <v>22</v>
      </c>
      <c r="D97" s="11">
        <v>4</v>
      </c>
      <c r="E97" s="11">
        <v>9</v>
      </c>
      <c r="F97" s="10" t="s">
        <v>122</v>
      </c>
      <c r="G97" s="9">
        <v>200</v>
      </c>
      <c r="H97" s="31">
        <f>H98</f>
        <v>353020</v>
      </c>
      <c r="I97" s="31">
        <f t="shared" ref="I97:J97" si="49">I98</f>
        <v>112940</v>
      </c>
      <c r="J97" s="31">
        <f t="shared" si="49"/>
        <v>0</v>
      </c>
      <c r="K97" s="6"/>
    </row>
    <row r="98" spans="1:11" ht="40.15" customHeight="1" x14ac:dyDescent="0.2">
      <c r="A98" s="14"/>
      <c r="B98" s="13" t="s">
        <v>11</v>
      </c>
      <c r="C98" s="12">
        <v>22</v>
      </c>
      <c r="D98" s="11">
        <v>4</v>
      </c>
      <c r="E98" s="11">
        <v>9</v>
      </c>
      <c r="F98" s="10" t="s">
        <v>122</v>
      </c>
      <c r="G98" s="9">
        <v>240</v>
      </c>
      <c r="H98" s="8">
        <v>353020</v>
      </c>
      <c r="I98" s="8">
        <v>112940</v>
      </c>
      <c r="J98" s="7">
        <v>0</v>
      </c>
      <c r="K98" s="6"/>
    </row>
    <row r="99" spans="1:11" ht="42" customHeight="1" x14ac:dyDescent="0.2">
      <c r="A99" s="14"/>
      <c r="B99" s="19" t="s">
        <v>121</v>
      </c>
      <c r="C99" s="18">
        <v>22</v>
      </c>
      <c r="D99" s="17">
        <v>4</v>
      </c>
      <c r="E99" s="17">
        <v>9</v>
      </c>
      <c r="F99" s="16" t="s">
        <v>120</v>
      </c>
      <c r="G99" s="15" t="s">
        <v>4</v>
      </c>
      <c r="H99" s="26">
        <f>H100</f>
        <v>26600</v>
      </c>
      <c r="I99" s="26">
        <f t="shared" ref="I99:J100" si="50">I100</f>
        <v>18400</v>
      </c>
      <c r="J99" s="26">
        <f t="shared" si="50"/>
        <v>18400</v>
      </c>
      <c r="K99" s="6"/>
    </row>
    <row r="100" spans="1:11" ht="24.6" customHeight="1" x14ac:dyDescent="0.2">
      <c r="A100" s="14"/>
      <c r="B100" s="13" t="s">
        <v>10</v>
      </c>
      <c r="C100" s="12">
        <v>22</v>
      </c>
      <c r="D100" s="11">
        <v>4</v>
      </c>
      <c r="E100" s="11">
        <v>9</v>
      </c>
      <c r="F100" s="10" t="s">
        <v>120</v>
      </c>
      <c r="G100" s="9">
        <v>800</v>
      </c>
      <c r="H100" s="31">
        <f>H101</f>
        <v>26600</v>
      </c>
      <c r="I100" s="31">
        <f t="shared" si="50"/>
        <v>18400</v>
      </c>
      <c r="J100" s="31">
        <f t="shared" si="50"/>
        <v>18400</v>
      </c>
      <c r="K100" s="6"/>
    </row>
    <row r="101" spans="1:11" ht="13.9" customHeight="1" x14ac:dyDescent="0.2">
      <c r="A101" s="14"/>
      <c r="B101" s="13" t="s">
        <v>9</v>
      </c>
      <c r="C101" s="12">
        <v>22</v>
      </c>
      <c r="D101" s="11">
        <v>4</v>
      </c>
      <c r="E101" s="11">
        <v>9</v>
      </c>
      <c r="F101" s="10" t="s">
        <v>120</v>
      </c>
      <c r="G101" s="9">
        <v>850</v>
      </c>
      <c r="H101" s="8">
        <v>26600</v>
      </c>
      <c r="I101" s="8">
        <v>18400</v>
      </c>
      <c r="J101" s="7">
        <v>18400</v>
      </c>
      <c r="K101" s="6"/>
    </row>
    <row r="102" spans="1:11" ht="28.15" customHeight="1" x14ac:dyDescent="0.2">
      <c r="A102" s="14"/>
      <c r="B102" s="19" t="s">
        <v>119</v>
      </c>
      <c r="C102" s="18">
        <v>22</v>
      </c>
      <c r="D102" s="17">
        <v>4</v>
      </c>
      <c r="E102" s="17">
        <v>9</v>
      </c>
      <c r="F102" s="16" t="s">
        <v>118</v>
      </c>
      <c r="G102" s="15" t="s">
        <v>4</v>
      </c>
      <c r="H102" s="26">
        <f>H103</f>
        <v>493300</v>
      </c>
      <c r="I102" s="26">
        <f t="shared" ref="I102:J103" si="51">I103</f>
        <v>439900</v>
      </c>
      <c r="J102" s="26">
        <f t="shared" si="51"/>
        <v>439900</v>
      </c>
      <c r="K102" s="6"/>
    </row>
    <row r="103" spans="1:11" ht="26.45" customHeight="1" x14ac:dyDescent="0.2">
      <c r="A103" s="14"/>
      <c r="B103" s="13" t="s">
        <v>10</v>
      </c>
      <c r="C103" s="12">
        <v>22</v>
      </c>
      <c r="D103" s="11">
        <v>4</v>
      </c>
      <c r="E103" s="11">
        <v>9</v>
      </c>
      <c r="F103" s="10" t="s">
        <v>118</v>
      </c>
      <c r="G103" s="9">
        <v>800</v>
      </c>
      <c r="H103" s="31">
        <f>H104</f>
        <v>493300</v>
      </c>
      <c r="I103" s="31">
        <f t="shared" si="51"/>
        <v>439900</v>
      </c>
      <c r="J103" s="31">
        <f t="shared" si="51"/>
        <v>439900</v>
      </c>
      <c r="K103" s="6"/>
    </row>
    <row r="104" spans="1:11" ht="13.9" customHeight="1" x14ac:dyDescent="0.2">
      <c r="A104" s="14"/>
      <c r="B104" s="13" t="s">
        <v>9</v>
      </c>
      <c r="C104" s="12">
        <v>22</v>
      </c>
      <c r="D104" s="11">
        <v>4</v>
      </c>
      <c r="E104" s="11">
        <v>9</v>
      </c>
      <c r="F104" s="10" t="s">
        <v>118</v>
      </c>
      <c r="G104" s="9">
        <v>850</v>
      </c>
      <c r="H104" s="8">
        <v>493300</v>
      </c>
      <c r="I104" s="8">
        <v>439900</v>
      </c>
      <c r="J104" s="7">
        <v>439900</v>
      </c>
      <c r="K104" s="6"/>
    </row>
    <row r="105" spans="1:11" ht="83.45" customHeight="1" x14ac:dyDescent="0.2">
      <c r="A105" s="14"/>
      <c r="B105" s="19" t="s">
        <v>117</v>
      </c>
      <c r="C105" s="18">
        <v>22</v>
      </c>
      <c r="D105" s="17">
        <v>4</v>
      </c>
      <c r="E105" s="17">
        <v>9</v>
      </c>
      <c r="F105" s="16" t="s">
        <v>116</v>
      </c>
      <c r="G105" s="15" t="s">
        <v>4</v>
      </c>
      <c r="H105" s="26">
        <f>H106</f>
        <v>28959517.800000001</v>
      </c>
      <c r="I105" s="26">
        <f t="shared" ref="I105:J105" si="52">I106</f>
        <v>11181380</v>
      </c>
      <c r="J105" s="26">
        <f t="shared" si="52"/>
        <v>0</v>
      </c>
      <c r="K105" s="6"/>
    </row>
    <row r="106" spans="1:11" ht="27" customHeight="1" x14ac:dyDescent="0.2">
      <c r="A106" s="14"/>
      <c r="B106" s="13" t="s">
        <v>12</v>
      </c>
      <c r="C106" s="12">
        <v>22</v>
      </c>
      <c r="D106" s="11">
        <v>4</v>
      </c>
      <c r="E106" s="11">
        <v>9</v>
      </c>
      <c r="F106" s="10" t="s">
        <v>116</v>
      </c>
      <c r="G106" s="9">
        <v>200</v>
      </c>
      <c r="H106" s="31">
        <f>H107</f>
        <v>28959517.800000001</v>
      </c>
      <c r="I106" s="31">
        <f t="shared" ref="I106:J106" si="53">I107</f>
        <v>11181380</v>
      </c>
      <c r="J106" s="31">
        <f t="shared" si="53"/>
        <v>0</v>
      </c>
      <c r="K106" s="6"/>
    </row>
    <row r="107" spans="1:11" ht="40.15" customHeight="1" x14ac:dyDescent="0.2">
      <c r="A107" s="14"/>
      <c r="B107" s="13" t="s">
        <v>11</v>
      </c>
      <c r="C107" s="12">
        <v>22</v>
      </c>
      <c r="D107" s="11">
        <v>4</v>
      </c>
      <c r="E107" s="11">
        <v>9</v>
      </c>
      <c r="F107" s="10" t="s">
        <v>116</v>
      </c>
      <c r="G107" s="9">
        <v>240</v>
      </c>
      <c r="H107" s="8">
        <v>28959517.800000001</v>
      </c>
      <c r="I107" s="8">
        <v>11181380</v>
      </c>
      <c r="J107" s="7">
        <v>0</v>
      </c>
      <c r="K107" s="6"/>
    </row>
    <row r="108" spans="1:11" ht="28.15" customHeight="1" x14ac:dyDescent="0.2">
      <c r="A108" s="14"/>
      <c r="B108" s="19" t="s">
        <v>115</v>
      </c>
      <c r="C108" s="18">
        <v>22</v>
      </c>
      <c r="D108" s="17">
        <v>4</v>
      </c>
      <c r="E108" s="17">
        <v>12</v>
      </c>
      <c r="F108" s="16" t="s">
        <v>4</v>
      </c>
      <c r="G108" s="15" t="s">
        <v>4</v>
      </c>
      <c r="H108" s="26">
        <f>H109+H113</f>
        <v>1500000</v>
      </c>
      <c r="I108" s="26">
        <f t="shared" ref="I108:J108" si="54">I109+I113</f>
        <v>450000</v>
      </c>
      <c r="J108" s="26">
        <f t="shared" si="54"/>
        <v>450000</v>
      </c>
      <c r="K108" s="6"/>
    </row>
    <row r="109" spans="1:11" ht="28.15" customHeight="1" x14ac:dyDescent="0.2">
      <c r="A109" s="14"/>
      <c r="B109" s="19" t="s">
        <v>114</v>
      </c>
      <c r="C109" s="18">
        <v>22</v>
      </c>
      <c r="D109" s="17">
        <v>4</v>
      </c>
      <c r="E109" s="17">
        <v>12</v>
      </c>
      <c r="F109" s="16" t="s">
        <v>113</v>
      </c>
      <c r="G109" s="15" t="s">
        <v>4</v>
      </c>
      <c r="H109" s="26">
        <f>H110</f>
        <v>50000</v>
      </c>
      <c r="I109" s="26">
        <f t="shared" ref="I109:J109" si="55">I110</f>
        <v>50000</v>
      </c>
      <c r="J109" s="26">
        <f t="shared" si="55"/>
        <v>50000</v>
      </c>
      <c r="K109" s="6"/>
    </row>
    <row r="110" spans="1:11" ht="69.599999999999994" customHeight="1" x14ac:dyDescent="0.2">
      <c r="A110" s="14"/>
      <c r="B110" s="19" t="s">
        <v>112</v>
      </c>
      <c r="C110" s="18">
        <v>22</v>
      </c>
      <c r="D110" s="17">
        <v>4</v>
      </c>
      <c r="E110" s="17">
        <v>12</v>
      </c>
      <c r="F110" s="16" t="s">
        <v>111</v>
      </c>
      <c r="G110" s="15" t="s">
        <v>4</v>
      </c>
      <c r="H110" s="26">
        <f>H111</f>
        <v>50000</v>
      </c>
      <c r="I110" s="26">
        <f t="shared" ref="I110:J110" si="56">I111</f>
        <v>50000</v>
      </c>
      <c r="J110" s="26">
        <f t="shared" si="56"/>
        <v>50000</v>
      </c>
      <c r="K110" s="6"/>
    </row>
    <row r="111" spans="1:11" ht="28.15" customHeight="1" x14ac:dyDescent="0.2">
      <c r="A111" s="14"/>
      <c r="B111" s="13" t="s">
        <v>10</v>
      </c>
      <c r="C111" s="12">
        <v>22</v>
      </c>
      <c r="D111" s="11">
        <v>4</v>
      </c>
      <c r="E111" s="11">
        <v>12</v>
      </c>
      <c r="F111" s="10" t="s">
        <v>111</v>
      </c>
      <c r="G111" s="9">
        <v>800</v>
      </c>
      <c r="H111" s="31">
        <f>H112</f>
        <v>50000</v>
      </c>
      <c r="I111" s="31">
        <f t="shared" ref="I111:J111" si="57">I112</f>
        <v>50000</v>
      </c>
      <c r="J111" s="31">
        <f t="shared" si="57"/>
        <v>50000</v>
      </c>
      <c r="K111" s="6"/>
    </row>
    <row r="112" spans="1:11" ht="53.45" customHeight="1" x14ac:dyDescent="0.2">
      <c r="A112" s="14"/>
      <c r="B112" s="13" t="s">
        <v>55</v>
      </c>
      <c r="C112" s="12">
        <v>22</v>
      </c>
      <c r="D112" s="11">
        <v>4</v>
      </c>
      <c r="E112" s="11">
        <v>12</v>
      </c>
      <c r="F112" s="10" t="s">
        <v>111</v>
      </c>
      <c r="G112" s="9">
        <v>810</v>
      </c>
      <c r="H112" s="8">
        <v>50000</v>
      </c>
      <c r="I112" s="8">
        <v>50000</v>
      </c>
      <c r="J112" s="7">
        <v>50000</v>
      </c>
      <c r="K112" s="6"/>
    </row>
    <row r="113" spans="1:11" ht="22.9" customHeight="1" x14ac:dyDescent="0.2">
      <c r="A113" s="14"/>
      <c r="B113" s="19" t="s">
        <v>15</v>
      </c>
      <c r="C113" s="18">
        <v>22</v>
      </c>
      <c r="D113" s="17">
        <v>4</v>
      </c>
      <c r="E113" s="17">
        <v>12</v>
      </c>
      <c r="F113" s="16" t="s">
        <v>14</v>
      </c>
      <c r="G113" s="15" t="s">
        <v>4</v>
      </c>
      <c r="H113" s="26">
        <f>H114+H117+H120</f>
        <v>1450000</v>
      </c>
      <c r="I113" s="26">
        <f t="shared" ref="I113:J113" si="58">I114+I117+I120</f>
        <v>400000</v>
      </c>
      <c r="J113" s="26">
        <f t="shared" si="58"/>
        <v>400000</v>
      </c>
      <c r="K113" s="6"/>
    </row>
    <row r="114" spans="1:11" ht="28.15" customHeight="1" x14ac:dyDescent="0.2">
      <c r="A114" s="14"/>
      <c r="B114" s="19" t="s">
        <v>110</v>
      </c>
      <c r="C114" s="18">
        <v>22</v>
      </c>
      <c r="D114" s="17">
        <v>4</v>
      </c>
      <c r="E114" s="17">
        <v>12</v>
      </c>
      <c r="F114" s="16" t="s">
        <v>109</v>
      </c>
      <c r="G114" s="15" t="s">
        <v>4</v>
      </c>
      <c r="H114" s="26">
        <f>H115</f>
        <v>800000</v>
      </c>
      <c r="I114" s="26">
        <f t="shared" ref="I114:J114" si="59">I115</f>
        <v>200000</v>
      </c>
      <c r="J114" s="26">
        <f t="shared" si="59"/>
        <v>200000</v>
      </c>
      <c r="K114" s="6"/>
    </row>
    <row r="115" spans="1:11" ht="27" customHeight="1" x14ac:dyDescent="0.2">
      <c r="A115" s="14"/>
      <c r="B115" s="13" t="s">
        <v>12</v>
      </c>
      <c r="C115" s="12">
        <v>22</v>
      </c>
      <c r="D115" s="11">
        <v>4</v>
      </c>
      <c r="E115" s="11">
        <v>12</v>
      </c>
      <c r="F115" s="10" t="s">
        <v>109</v>
      </c>
      <c r="G115" s="9">
        <v>200</v>
      </c>
      <c r="H115" s="31">
        <f>H116</f>
        <v>800000</v>
      </c>
      <c r="I115" s="31">
        <f t="shared" ref="I115:J115" si="60">I116</f>
        <v>200000</v>
      </c>
      <c r="J115" s="31">
        <f t="shared" si="60"/>
        <v>200000</v>
      </c>
      <c r="K115" s="6"/>
    </row>
    <row r="116" spans="1:11" ht="40.15" customHeight="1" x14ac:dyDescent="0.2">
      <c r="A116" s="14"/>
      <c r="B116" s="13" t="s">
        <v>11</v>
      </c>
      <c r="C116" s="12">
        <v>22</v>
      </c>
      <c r="D116" s="11">
        <v>4</v>
      </c>
      <c r="E116" s="11">
        <v>12</v>
      </c>
      <c r="F116" s="10" t="s">
        <v>109</v>
      </c>
      <c r="G116" s="9">
        <v>240</v>
      </c>
      <c r="H116" s="8">
        <v>800000</v>
      </c>
      <c r="I116" s="8">
        <v>200000</v>
      </c>
      <c r="J116" s="7">
        <v>200000</v>
      </c>
      <c r="K116" s="6"/>
    </row>
    <row r="117" spans="1:11" ht="28.15" customHeight="1" x14ac:dyDescent="0.2">
      <c r="A117" s="14"/>
      <c r="B117" s="19" t="s">
        <v>108</v>
      </c>
      <c r="C117" s="18">
        <v>22</v>
      </c>
      <c r="D117" s="17">
        <v>4</v>
      </c>
      <c r="E117" s="17">
        <v>12</v>
      </c>
      <c r="F117" s="16" t="s">
        <v>107</v>
      </c>
      <c r="G117" s="15" t="s">
        <v>4</v>
      </c>
      <c r="H117" s="26">
        <f>H118</f>
        <v>250000</v>
      </c>
      <c r="I117" s="26">
        <f t="shared" ref="I117:J117" si="61">I118</f>
        <v>200000</v>
      </c>
      <c r="J117" s="26">
        <f t="shared" si="61"/>
        <v>200000</v>
      </c>
      <c r="K117" s="6"/>
    </row>
    <row r="118" spans="1:11" ht="27" customHeight="1" x14ac:dyDescent="0.2">
      <c r="A118" s="14"/>
      <c r="B118" s="13" t="s">
        <v>12</v>
      </c>
      <c r="C118" s="12">
        <v>22</v>
      </c>
      <c r="D118" s="11">
        <v>4</v>
      </c>
      <c r="E118" s="11">
        <v>12</v>
      </c>
      <c r="F118" s="10" t="s">
        <v>107</v>
      </c>
      <c r="G118" s="9">
        <v>200</v>
      </c>
      <c r="H118" s="31">
        <f>H119</f>
        <v>250000</v>
      </c>
      <c r="I118" s="31">
        <f t="shared" ref="I118:J118" si="62">I119</f>
        <v>200000</v>
      </c>
      <c r="J118" s="31">
        <f t="shared" si="62"/>
        <v>200000</v>
      </c>
      <c r="K118" s="6"/>
    </row>
    <row r="119" spans="1:11" ht="40.15" customHeight="1" x14ac:dyDescent="0.2">
      <c r="A119" s="14"/>
      <c r="B119" s="13" t="s">
        <v>11</v>
      </c>
      <c r="C119" s="12">
        <v>22</v>
      </c>
      <c r="D119" s="11">
        <v>4</v>
      </c>
      <c r="E119" s="11">
        <v>12</v>
      </c>
      <c r="F119" s="10" t="s">
        <v>107</v>
      </c>
      <c r="G119" s="9">
        <v>240</v>
      </c>
      <c r="H119" s="8">
        <v>250000</v>
      </c>
      <c r="I119" s="8">
        <v>200000</v>
      </c>
      <c r="J119" s="7">
        <v>200000</v>
      </c>
      <c r="K119" s="6"/>
    </row>
    <row r="120" spans="1:11" ht="55.9" customHeight="1" x14ac:dyDescent="0.2">
      <c r="A120" s="14"/>
      <c r="B120" s="19" t="s">
        <v>106</v>
      </c>
      <c r="C120" s="18">
        <v>22</v>
      </c>
      <c r="D120" s="17">
        <v>4</v>
      </c>
      <c r="E120" s="17">
        <v>12</v>
      </c>
      <c r="F120" s="16" t="s">
        <v>105</v>
      </c>
      <c r="G120" s="15" t="s">
        <v>4</v>
      </c>
      <c r="H120" s="26">
        <f>H121</f>
        <v>400000</v>
      </c>
      <c r="I120" s="26">
        <f t="shared" ref="I120:J120" si="63">I121</f>
        <v>0</v>
      </c>
      <c r="J120" s="26">
        <f t="shared" si="63"/>
        <v>0</v>
      </c>
      <c r="K120" s="6"/>
    </row>
    <row r="121" spans="1:11" ht="27" customHeight="1" x14ac:dyDescent="0.2">
      <c r="A121" s="14"/>
      <c r="B121" s="13" t="s">
        <v>12</v>
      </c>
      <c r="C121" s="12">
        <v>22</v>
      </c>
      <c r="D121" s="11">
        <v>4</v>
      </c>
      <c r="E121" s="11">
        <v>12</v>
      </c>
      <c r="F121" s="10" t="s">
        <v>105</v>
      </c>
      <c r="G121" s="9">
        <v>200</v>
      </c>
      <c r="H121" s="31">
        <f>H122</f>
        <v>400000</v>
      </c>
      <c r="I121" s="31">
        <f t="shared" ref="I121:J121" si="64">I122</f>
        <v>0</v>
      </c>
      <c r="J121" s="31">
        <f t="shared" si="64"/>
        <v>0</v>
      </c>
      <c r="K121" s="6"/>
    </row>
    <row r="122" spans="1:11" ht="40.15" customHeight="1" x14ac:dyDescent="0.2">
      <c r="A122" s="14"/>
      <c r="B122" s="13" t="s">
        <v>11</v>
      </c>
      <c r="C122" s="12">
        <v>22</v>
      </c>
      <c r="D122" s="11">
        <v>4</v>
      </c>
      <c r="E122" s="11">
        <v>12</v>
      </c>
      <c r="F122" s="10" t="s">
        <v>105</v>
      </c>
      <c r="G122" s="9">
        <v>240</v>
      </c>
      <c r="H122" s="8">
        <v>400000</v>
      </c>
      <c r="I122" s="8">
        <v>0</v>
      </c>
      <c r="J122" s="7">
        <v>0</v>
      </c>
      <c r="K122" s="6"/>
    </row>
    <row r="123" spans="1:11" ht="28.15" customHeight="1" x14ac:dyDescent="0.2">
      <c r="A123" s="14"/>
      <c r="B123" s="40" t="s">
        <v>104</v>
      </c>
      <c r="C123" s="41">
        <v>22</v>
      </c>
      <c r="D123" s="42">
        <v>5</v>
      </c>
      <c r="E123" s="42">
        <v>0</v>
      </c>
      <c r="F123" s="43" t="s">
        <v>4</v>
      </c>
      <c r="G123" s="44" t="s">
        <v>4</v>
      </c>
      <c r="H123" s="39">
        <f>H124+H148+H169+H196</f>
        <v>391767637.55000001</v>
      </c>
      <c r="I123" s="39">
        <f t="shared" ref="I123:J123" si="65">I124+I148+I169+I196</f>
        <v>636719000</v>
      </c>
      <c r="J123" s="39">
        <f t="shared" si="65"/>
        <v>159365081.45999998</v>
      </c>
      <c r="K123" s="6"/>
    </row>
    <row r="124" spans="1:11" ht="27" customHeight="1" x14ac:dyDescent="0.2">
      <c r="A124" s="14"/>
      <c r="B124" s="19" t="s">
        <v>103</v>
      </c>
      <c r="C124" s="18">
        <v>22</v>
      </c>
      <c r="D124" s="17">
        <v>5</v>
      </c>
      <c r="E124" s="17">
        <v>1</v>
      </c>
      <c r="F124" s="16" t="s">
        <v>4</v>
      </c>
      <c r="G124" s="15" t="s">
        <v>4</v>
      </c>
      <c r="H124" s="26">
        <f>H125</f>
        <v>98652224.099999994</v>
      </c>
      <c r="I124" s="26">
        <f t="shared" ref="I124:J124" si="66">I125</f>
        <v>8259800</v>
      </c>
      <c r="J124" s="26">
        <f t="shared" si="66"/>
        <v>1306000</v>
      </c>
      <c r="K124" s="6"/>
    </row>
    <row r="125" spans="1:11" ht="27.6" customHeight="1" x14ac:dyDescent="0.2">
      <c r="A125" s="14"/>
      <c r="B125" s="19" t="s">
        <v>15</v>
      </c>
      <c r="C125" s="18">
        <v>22</v>
      </c>
      <c r="D125" s="17">
        <v>5</v>
      </c>
      <c r="E125" s="17">
        <v>1</v>
      </c>
      <c r="F125" s="16" t="s">
        <v>14</v>
      </c>
      <c r="G125" s="15" t="s">
        <v>4</v>
      </c>
      <c r="H125" s="26">
        <f>H126+H129+H132+H138+H141</f>
        <v>98652224.099999994</v>
      </c>
      <c r="I125" s="26">
        <f t="shared" ref="I125:J125" si="67">I126+I129+I132+I138+I141</f>
        <v>8259800</v>
      </c>
      <c r="J125" s="26">
        <f t="shared" si="67"/>
        <v>1306000</v>
      </c>
      <c r="K125" s="6"/>
    </row>
    <row r="126" spans="1:11" ht="69.599999999999994" customHeight="1" x14ac:dyDescent="0.2">
      <c r="A126" s="14"/>
      <c r="B126" s="19" t="s">
        <v>102</v>
      </c>
      <c r="C126" s="18">
        <v>22</v>
      </c>
      <c r="D126" s="17">
        <v>5</v>
      </c>
      <c r="E126" s="17">
        <v>1</v>
      </c>
      <c r="F126" s="16" t="s">
        <v>101</v>
      </c>
      <c r="G126" s="15" t="s">
        <v>4</v>
      </c>
      <c r="H126" s="26">
        <f>H127</f>
        <v>0</v>
      </c>
      <c r="I126" s="26">
        <f t="shared" ref="I126:J126" si="68">I127</f>
        <v>6821700</v>
      </c>
      <c r="J126" s="26">
        <f t="shared" si="68"/>
        <v>0</v>
      </c>
      <c r="K126" s="6"/>
    </row>
    <row r="127" spans="1:11" ht="40.15" customHeight="1" x14ac:dyDescent="0.2">
      <c r="A127" s="14"/>
      <c r="B127" s="13" t="s">
        <v>70</v>
      </c>
      <c r="C127" s="12">
        <v>22</v>
      </c>
      <c r="D127" s="11">
        <v>5</v>
      </c>
      <c r="E127" s="11">
        <v>1</v>
      </c>
      <c r="F127" s="10" t="s">
        <v>101</v>
      </c>
      <c r="G127" s="9">
        <v>400</v>
      </c>
      <c r="H127" s="31">
        <f>H128</f>
        <v>0</v>
      </c>
      <c r="I127" s="31">
        <f t="shared" ref="I127:J127" si="69">I128</f>
        <v>6821700</v>
      </c>
      <c r="J127" s="31">
        <f t="shared" si="69"/>
        <v>0</v>
      </c>
      <c r="K127" s="6"/>
    </row>
    <row r="128" spans="1:11" ht="13.9" customHeight="1" x14ac:dyDescent="0.2">
      <c r="A128" s="14"/>
      <c r="B128" s="13" t="s">
        <v>69</v>
      </c>
      <c r="C128" s="12">
        <v>22</v>
      </c>
      <c r="D128" s="11">
        <v>5</v>
      </c>
      <c r="E128" s="11">
        <v>1</v>
      </c>
      <c r="F128" s="10" t="s">
        <v>101</v>
      </c>
      <c r="G128" s="9">
        <v>410</v>
      </c>
      <c r="H128" s="8">
        <v>0</v>
      </c>
      <c r="I128" s="8">
        <v>6821700</v>
      </c>
      <c r="J128" s="7">
        <v>0</v>
      </c>
      <c r="K128" s="6"/>
    </row>
    <row r="129" spans="1:11" ht="28.15" customHeight="1" x14ac:dyDescent="0.2">
      <c r="A129" s="14"/>
      <c r="B129" s="19" t="s">
        <v>100</v>
      </c>
      <c r="C129" s="18">
        <v>22</v>
      </c>
      <c r="D129" s="17">
        <v>5</v>
      </c>
      <c r="E129" s="17">
        <v>1</v>
      </c>
      <c r="F129" s="16" t="s">
        <v>99</v>
      </c>
      <c r="G129" s="15" t="s">
        <v>4</v>
      </c>
      <c r="H129" s="26">
        <f>H130</f>
        <v>930000</v>
      </c>
      <c r="I129" s="26">
        <f t="shared" ref="I129:J130" si="70">I130</f>
        <v>306000</v>
      </c>
      <c r="J129" s="26">
        <f t="shared" si="70"/>
        <v>306000</v>
      </c>
      <c r="K129" s="6"/>
    </row>
    <row r="130" spans="1:11" ht="27" customHeight="1" x14ac:dyDescent="0.2">
      <c r="A130" s="14"/>
      <c r="B130" s="13" t="s">
        <v>12</v>
      </c>
      <c r="C130" s="12">
        <v>22</v>
      </c>
      <c r="D130" s="11">
        <v>5</v>
      </c>
      <c r="E130" s="11">
        <v>1</v>
      </c>
      <c r="F130" s="10" t="s">
        <v>99</v>
      </c>
      <c r="G130" s="9">
        <v>200</v>
      </c>
      <c r="H130" s="31">
        <f>H131</f>
        <v>930000</v>
      </c>
      <c r="I130" s="31">
        <f t="shared" si="70"/>
        <v>306000</v>
      </c>
      <c r="J130" s="31">
        <f t="shared" si="70"/>
        <v>306000</v>
      </c>
      <c r="K130" s="6"/>
    </row>
    <row r="131" spans="1:11" ht="40.15" customHeight="1" x14ac:dyDescent="0.2">
      <c r="A131" s="14"/>
      <c r="B131" s="13" t="s">
        <v>11</v>
      </c>
      <c r="C131" s="12">
        <v>22</v>
      </c>
      <c r="D131" s="11">
        <v>5</v>
      </c>
      <c r="E131" s="11">
        <v>1</v>
      </c>
      <c r="F131" s="10" t="s">
        <v>99</v>
      </c>
      <c r="G131" s="9">
        <v>240</v>
      </c>
      <c r="H131" s="8">
        <v>930000</v>
      </c>
      <c r="I131" s="8">
        <v>306000</v>
      </c>
      <c r="J131" s="7">
        <v>306000</v>
      </c>
      <c r="K131" s="6"/>
    </row>
    <row r="132" spans="1:11" ht="28.15" customHeight="1" x14ac:dyDescent="0.2">
      <c r="A132" s="14"/>
      <c r="B132" s="19" t="s">
        <v>98</v>
      </c>
      <c r="C132" s="18">
        <v>22</v>
      </c>
      <c r="D132" s="17">
        <v>5</v>
      </c>
      <c r="E132" s="17">
        <v>1</v>
      </c>
      <c r="F132" s="16" t="s">
        <v>96</v>
      </c>
      <c r="G132" s="15" t="s">
        <v>4</v>
      </c>
      <c r="H132" s="26">
        <f>H133+H135</f>
        <v>1020000</v>
      </c>
      <c r="I132" s="26">
        <f t="shared" ref="I132:J132" si="71">I133+I135</f>
        <v>1000000</v>
      </c>
      <c r="J132" s="26">
        <f t="shared" si="71"/>
        <v>1000000</v>
      </c>
      <c r="K132" s="6"/>
    </row>
    <row r="133" spans="1:11" ht="27" customHeight="1" x14ac:dyDescent="0.2">
      <c r="A133" s="14"/>
      <c r="B133" s="13" t="s">
        <v>12</v>
      </c>
      <c r="C133" s="12">
        <v>22</v>
      </c>
      <c r="D133" s="11">
        <v>5</v>
      </c>
      <c r="E133" s="11">
        <v>1</v>
      </c>
      <c r="F133" s="10" t="s">
        <v>96</v>
      </c>
      <c r="G133" s="9">
        <v>200</v>
      </c>
      <c r="H133" s="31">
        <f>H134</f>
        <v>1000000</v>
      </c>
      <c r="I133" s="31">
        <f t="shared" ref="I133:J133" si="72">I134</f>
        <v>1000000</v>
      </c>
      <c r="J133" s="31">
        <f t="shared" si="72"/>
        <v>1000000</v>
      </c>
      <c r="K133" s="6"/>
    </row>
    <row r="134" spans="1:11" ht="40.15" customHeight="1" x14ac:dyDescent="0.2">
      <c r="A134" s="14"/>
      <c r="B134" s="13" t="s">
        <v>11</v>
      </c>
      <c r="C134" s="12">
        <v>22</v>
      </c>
      <c r="D134" s="11">
        <v>5</v>
      </c>
      <c r="E134" s="11">
        <v>1</v>
      </c>
      <c r="F134" s="10" t="s">
        <v>96</v>
      </c>
      <c r="G134" s="9">
        <v>240</v>
      </c>
      <c r="H134" s="8">
        <v>1000000</v>
      </c>
      <c r="I134" s="8">
        <v>1000000</v>
      </c>
      <c r="J134" s="7">
        <v>1000000</v>
      </c>
      <c r="K134" s="6"/>
    </row>
    <row r="135" spans="1:11" ht="24.6" customHeight="1" x14ac:dyDescent="0.2">
      <c r="A135" s="14"/>
      <c r="B135" s="13" t="s">
        <v>10</v>
      </c>
      <c r="C135" s="12">
        <v>22</v>
      </c>
      <c r="D135" s="11">
        <v>5</v>
      </c>
      <c r="E135" s="11">
        <v>1</v>
      </c>
      <c r="F135" s="10" t="s">
        <v>96</v>
      </c>
      <c r="G135" s="9">
        <v>800</v>
      </c>
      <c r="H135" s="31">
        <f>H136+H137</f>
        <v>20000</v>
      </c>
      <c r="I135" s="31">
        <f t="shared" ref="I135:J135" si="73">I136+I137</f>
        <v>0</v>
      </c>
      <c r="J135" s="31">
        <f t="shared" si="73"/>
        <v>0</v>
      </c>
      <c r="K135" s="6"/>
    </row>
    <row r="136" spans="1:11" ht="13.9" customHeight="1" x14ac:dyDescent="0.2">
      <c r="A136" s="14"/>
      <c r="B136" s="13" t="s">
        <v>97</v>
      </c>
      <c r="C136" s="12">
        <v>22</v>
      </c>
      <c r="D136" s="11">
        <v>5</v>
      </c>
      <c r="E136" s="11">
        <v>1</v>
      </c>
      <c r="F136" s="10" t="s">
        <v>96</v>
      </c>
      <c r="G136" s="9">
        <v>830</v>
      </c>
      <c r="H136" s="8">
        <v>4000</v>
      </c>
      <c r="I136" s="8">
        <v>0</v>
      </c>
      <c r="J136" s="7">
        <v>0</v>
      </c>
      <c r="K136" s="6"/>
    </row>
    <row r="137" spans="1:11" ht="13.9" customHeight="1" x14ac:dyDescent="0.2">
      <c r="A137" s="14"/>
      <c r="B137" s="13" t="s">
        <v>9</v>
      </c>
      <c r="C137" s="12">
        <v>22</v>
      </c>
      <c r="D137" s="11">
        <v>5</v>
      </c>
      <c r="E137" s="11">
        <v>1</v>
      </c>
      <c r="F137" s="10" t="s">
        <v>96</v>
      </c>
      <c r="G137" s="9">
        <v>850</v>
      </c>
      <c r="H137" s="8">
        <v>16000</v>
      </c>
      <c r="I137" s="8">
        <v>0</v>
      </c>
      <c r="J137" s="7">
        <v>0</v>
      </c>
      <c r="K137" s="6"/>
    </row>
    <row r="138" spans="1:11" ht="111" customHeight="1" x14ac:dyDescent="0.2">
      <c r="A138" s="14"/>
      <c r="B138" s="19" t="s">
        <v>95</v>
      </c>
      <c r="C138" s="18">
        <v>22</v>
      </c>
      <c r="D138" s="17">
        <v>5</v>
      </c>
      <c r="E138" s="17">
        <v>1</v>
      </c>
      <c r="F138" s="16" t="s">
        <v>94</v>
      </c>
      <c r="G138" s="15" t="s">
        <v>4</v>
      </c>
      <c r="H138" s="26">
        <f>H139</f>
        <v>0</v>
      </c>
      <c r="I138" s="26">
        <f t="shared" ref="I138:J138" si="74">I139</f>
        <v>132100</v>
      </c>
      <c r="J138" s="26">
        <f t="shared" si="74"/>
        <v>0</v>
      </c>
      <c r="K138" s="6"/>
    </row>
    <row r="139" spans="1:11" ht="40.15" customHeight="1" x14ac:dyDescent="0.2">
      <c r="A139" s="14"/>
      <c r="B139" s="13" t="s">
        <v>70</v>
      </c>
      <c r="C139" s="12">
        <v>22</v>
      </c>
      <c r="D139" s="11">
        <v>5</v>
      </c>
      <c r="E139" s="11">
        <v>1</v>
      </c>
      <c r="F139" s="10" t="s">
        <v>94</v>
      </c>
      <c r="G139" s="9">
        <v>400</v>
      </c>
      <c r="H139" s="31">
        <f>H140</f>
        <v>0</v>
      </c>
      <c r="I139" s="31">
        <f t="shared" ref="I139:J139" si="75">I140</f>
        <v>132100</v>
      </c>
      <c r="J139" s="31">
        <f t="shared" si="75"/>
        <v>0</v>
      </c>
      <c r="K139" s="6"/>
    </row>
    <row r="140" spans="1:11" ht="13.9" customHeight="1" x14ac:dyDescent="0.2">
      <c r="A140" s="14"/>
      <c r="B140" s="13" t="s">
        <v>69</v>
      </c>
      <c r="C140" s="12">
        <v>22</v>
      </c>
      <c r="D140" s="11">
        <v>5</v>
      </c>
      <c r="E140" s="11">
        <v>1</v>
      </c>
      <c r="F140" s="10" t="s">
        <v>94</v>
      </c>
      <c r="G140" s="9">
        <v>410</v>
      </c>
      <c r="H140" s="8">
        <v>0</v>
      </c>
      <c r="I140" s="8">
        <v>132100</v>
      </c>
      <c r="J140" s="7">
        <v>0</v>
      </c>
      <c r="K140" s="6"/>
    </row>
    <row r="141" spans="1:11" ht="24.6" customHeight="1" x14ac:dyDescent="0.2">
      <c r="A141" s="14"/>
      <c r="B141" s="19" t="s">
        <v>93</v>
      </c>
      <c r="C141" s="18">
        <v>22</v>
      </c>
      <c r="D141" s="17">
        <v>5</v>
      </c>
      <c r="E141" s="17">
        <v>1</v>
      </c>
      <c r="F141" s="16" t="s">
        <v>92</v>
      </c>
      <c r="G141" s="15" t="s">
        <v>4</v>
      </c>
      <c r="H141" s="26">
        <f>H142+H145</f>
        <v>96702224.099999994</v>
      </c>
      <c r="I141" s="26">
        <f t="shared" ref="I141:J141" si="76">I142+I145</f>
        <v>0</v>
      </c>
      <c r="J141" s="26">
        <f t="shared" si="76"/>
        <v>0</v>
      </c>
      <c r="K141" s="6"/>
    </row>
    <row r="142" spans="1:11" ht="69.599999999999994" customHeight="1" x14ac:dyDescent="0.2">
      <c r="A142" s="14"/>
      <c r="B142" s="19" t="s">
        <v>91</v>
      </c>
      <c r="C142" s="18">
        <v>22</v>
      </c>
      <c r="D142" s="17">
        <v>5</v>
      </c>
      <c r="E142" s="17">
        <v>1</v>
      </c>
      <c r="F142" s="16" t="s">
        <v>90</v>
      </c>
      <c r="G142" s="15" t="s">
        <v>4</v>
      </c>
      <c r="H142" s="26">
        <f>H143</f>
        <v>92093824.099999994</v>
      </c>
      <c r="I142" s="26">
        <f t="shared" ref="I142:J142" si="77">I143</f>
        <v>0</v>
      </c>
      <c r="J142" s="26">
        <f t="shared" si="77"/>
        <v>0</v>
      </c>
      <c r="K142" s="6"/>
    </row>
    <row r="143" spans="1:11" ht="40.15" customHeight="1" x14ac:dyDescent="0.2">
      <c r="A143" s="14"/>
      <c r="B143" s="13" t="s">
        <v>70</v>
      </c>
      <c r="C143" s="12">
        <v>22</v>
      </c>
      <c r="D143" s="11">
        <v>5</v>
      </c>
      <c r="E143" s="11">
        <v>1</v>
      </c>
      <c r="F143" s="10" t="s">
        <v>90</v>
      </c>
      <c r="G143" s="9">
        <v>400</v>
      </c>
      <c r="H143" s="31">
        <f>H144</f>
        <v>92093824.099999994</v>
      </c>
      <c r="I143" s="31">
        <f t="shared" ref="I143:J143" si="78">I144</f>
        <v>0</v>
      </c>
      <c r="J143" s="31">
        <f t="shared" si="78"/>
        <v>0</v>
      </c>
      <c r="K143" s="6"/>
    </row>
    <row r="144" spans="1:11" ht="13.9" customHeight="1" x14ac:dyDescent="0.2">
      <c r="A144" s="14"/>
      <c r="B144" s="13" t="s">
        <v>69</v>
      </c>
      <c r="C144" s="12">
        <v>22</v>
      </c>
      <c r="D144" s="11">
        <v>5</v>
      </c>
      <c r="E144" s="11">
        <v>1</v>
      </c>
      <c r="F144" s="10" t="s">
        <v>90</v>
      </c>
      <c r="G144" s="9">
        <v>410</v>
      </c>
      <c r="H144" s="8">
        <v>92093824.099999994</v>
      </c>
      <c r="I144" s="8">
        <v>0</v>
      </c>
      <c r="J144" s="7">
        <v>0</v>
      </c>
      <c r="K144" s="6"/>
    </row>
    <row r="145" spans="1:11" ht="42" customHeight="1" x14ac:dyDescent="0.2">
      <c r="A145" s="14"/>
      <c r="B145" s="19" t="s">
        <v>89</v>
      </c>
      <c r="C145" s="18">
        <v>22</v>
      </c>
      <c r="D145" s="17">
        <v>5</v>
      </c>
      <c r="E145" s="17">
        <v>1</v>
      </c>
      <c r="F145" s="16" t="s">
        <v>88</v>
      </c>
      <c r="G145" s="15" t="s">
        <v>4</v>
      </c>
      <c r="H145" s="26">
        <f>H146</f>
        <v>4608400</v>
      </c>
      <c r="I145" s="26">
        <f t="shared" ref="I145:J145" si="79">I146</f>
        <v>0</v>
      </c>
      <c r="J145" s="26">
        <f t="shared" si="79"/>
        <v>0</v>
      </c>
      <c r="K145" s="6"/>
    </row>
    <row r="146" spans="1:11" ht="40.15" customHeight="1" x14ac:dyDescent="0.2">
      <c r="A146" s="14"/>
      <c r="B146" s="13" t="s">
        <v>70</v>
      </c>
      <c r="C146" s="12">
        <v>22</v>
      </c>
      <c r="D146" s="11">
        <v>5</v>
      </c>
      <c r="E146" s="11">
        <v>1</v>
      </c>
      <c r="F146" s="10" t="s">
        <v>88</v>
      </c>
      <c r="G146" s="9">
        <v>400</v>
      </c>
      <c r="H146" s="31">
        <f>H147</f>
        <v>4608400</v>
      </c>
      <c r="I146" s="31">
        <f t="shared" ref="I146:J146" si="80">I147</f>
        <v>0</v>
      </c>
      <c r="J146" s="31">
        <f t="shared" si="80"/>
        <v>0</v>
      </c>
      <c r="K146" s="6"/>
    </row>
    <row r="147" spans="1:11" ht="13.9" customHeight="1" x14ac:dyDescent="0.2">
      <c r="A147" s="14"/>
      <c r="B147" s="13" t="s">
        <v>69</v>
      </c>
      <c r="C147" s="12">
        <v>22</v>
      </c>
      <c r="D147" s="11">
        <v>5</v>
      </c>
      <c r="E147" s="11">
        <v>1</v>
      </c>
      <c r="F147" s="10" t="s">
        <v>88</v>
      </c>
      <c r="G147" s="9">
        <v>410</v>
      </c>
      <c r="H147" s="8">
        <v>4608400</v>
      </c>
      <c r="I147" s="8">
        <v>0</v>
      </c>
      <c r="J147" s="7">
        <v>0</v>
      </c>
      <c r="K147" s="6"/>
    </row>
    <row r="148" spans="1:11" ht="22.9" customHeight="1" x14ac:dyDescent="0.2">
      <c r="A148" s="14"/>
      <c r="B148" s="19" t="s">
        <v>87</v>
      </c>
      <c r="C148" s="18">
        <v>22</v>
      </c>
      <c r="D148" s="17">
        <v>5</v>
      </c>
      <c r="E148" s="17">
        <v>2</v>
      </c>
      <c r="F148" s="16" t="s">
        <v>4</v>
      </c>
      <c r="G148" s="15" t="s">
        <v>4</v>
      </c>
      <c r="H148" s="26">
        <f>H149</f>
        <v>223463700</v>
      </c>
      <c r="I148" s="26">
        <f t="shared" ref="I148:J148" si="81">I149</f>
        <v>585459200</v>
      </c>
      <c r="J148" s="26">
        <f t="shared" si="81"/>
        <v>112176681.45999999</v>
      </c>
      <c r="K148" s="6"/>
    </row>
    <row r="149" spans="1:11" ht="32.450000000000003" customHeight="1" x14ac:dyDescent="0.2">
      <c r="A149" s="14"/>
      <c r="B149" s="19" t="s">
        <v>15</v>
      </c>
      <c r="C149" s="18">
        <v>22</v>
      </c>
      <c r="D149" s="17">
        <v>5</v>
      </c>
      <c r="E149" s="17">
        <v>2</v>
      </c>
      <c r="F149" s="16" t="s">
        <v>14</v>
      </c>
      <c r="G149" s="15" t="s">
        <v>4</v>
      </c>
      <c r="H149" s="26">
        <f>H150+H153+H156+H162+H159+H165</f>
        <v>223463700</v>
      </c>
      <c r="I149" s="26">
        <f t="shared" ref="I149:J149" si="82">I150+I153+I156+I162+I159+I165</f>
        <v>585459200</v>
      </c>
      <c r="J149" s="26">
        <f t="shared" si="82"/>
        <v>112176681.45999999</v>
      </c>
      <c r="K149" s="6"/>
    </row>
    <row r="150" spans="1:11" ht="28.15" customHeight="1" x14ac:dyDescent="0.2">
      <c r="A150" s="14"/>
      <c r="B150" s="19" t="s">
        <v>86</v>
      </c>
      <c r="C150" s="18">
        <v>22</v>
      </c>
      <c r="D150" s="17">
        <v>5</v>
      </c>
      <c r="E150" s="17">
        <v>2</v>
      </c>
      <c r="F150" s="16" t="s">
        <v>85</v>
      </c>
      <c r="G150" s="15" t="s">
        <v>4</v>
      </c>
      <c r="H150" s="26">
        <f>H151</f>
        <v>300000</v>
      </c>
      <c r="I150" s="26">
        <f t="shared" ref="I150:J150" si="83">I151</f>
        <v>0</v>
      </c>
      <c r="J150" s="26">
        <f t="shared" si="83"/>
        <v>0</v>
      </c>
      <c r="K150" s="6"/>
    </row>
    <row r="151" spans="1:11" ht="23.45" customHeight="1" x14ac:dyDescent="0.2">
      <c r="A151" s="14"/>
      <c r="B151" s="13" t="s">
        <v>10</v>
      </c>
      <c r="C151" s="12">
        <v>22</v>
      </c>
      <c r="D151" s="11">
        <v>5</v>
      </c>
      <c r="E151" s="11">
        <v>2</v>
      </c>
      <c r="F151" s="10" t="s">
        <v>85</v>
      </c>
      <c r="G151" s="9">
        <v>800</v>
      </c>
      <c r="H151" s="31">
        <f>H152</f>
        <v>300000</v>
      </c>
      <c r="I151" s="31">
        <f t="shared" ref="I151:J151" si="84">I152</f>
        <v>0</v>
      </c>
      <c r="J151" s="31">
        <f t="shared" si="84"/>
        <v>0</v>
      </c>
      <c r="K151" s="6"/>
    </row>
    <row r="152" spans="1:11" ht="53.45" customHeight="1" x14ac:dyDescent="0.2">
      <c r="A152" s="14"/>
      <c r="B152" s="13" t="s">
        <v>55</v>
      </c>
      <c r="C152" s="12">
        <v>22</v>
      </c>
      <c r="D152" s="11">
        <v>5</v>
      </c>
      <c r="E152" s="11">
        <v>2</v>
      </c>
      <c r="F152" s="10" t="s">
        <v>85</v>
      </c>
      <c r="G152" s="9">
        <v>810</v>
      </c>
      <c r="H152" s="8">
        <v>300000</v>
      </c>
      <c r="I152" s="8">
        <v>0</v>
      </c>
      <c r="J152" s="7">
        <v>0</v>
      </c>
      <c r="K152" s="6"/>
    </row>
    <row r="153" spans="1:11" ht="111" customHeight="1" x14ac:dyDescent="0.2">
      <c r="A153" s="14"/>
      <c r="B153" s="19" t="s">
        <v>84</v>
      </c>
      <c r="C153" s="18">
        <v>22</v>
      </c>
      <c r="D153" s="17">
        <v>5</v>
      </c>
      <c r="E153" s="17">
        <v>2</v>
      </c>
      <c r="F153" s="16" t="s">
        <v>83</v>
      </c>
      <c r="G153" s="15" t="s">
        <v>4</v>
      </c>
      <c r="H153" s="26">
        <f>H154</f>
        <v>174400</v>
      </c>
      <c r="I153" s="26">
        <f t="shared" ref="I153:J153" si="85">I154</f>
        <v>0</v>
      </c>
      <c r="J153" s="26">
        <f t="shared" si="85"/>
        <v>0</v>
      </c>
      <c r="K153" s="6"/>
    </row>
    <row r="154" spans="1:11" ht="27" customHeight="1" x14ac:dyDescent="0.2">
      <c r="A154" s="14"/>
      <c r="B154" s="13" t="s">
        <v>12</v>
      </c>
      <c r="C154" s="12">
        <v>22</v>
      </c>
      <c r="D154" s="11">
        <v>5</v>
      </c>
      <c r="E154" s="11">
        <v>2</v>
      </c>
      <c r="F154" s="10" t="s">
        <v>83</v>
      </c>
      <c r="G154" s="9">
        <v>200</v>
      </c>
      <c r="H154" s="31">
        <f>H155</f>
        <v>174400</v>
      </c>
      <c r="I154" s="31">
        <f t="shared" ref="I154:J154" si="86">I155</f>
        <v>0</v>
      </c>
      <c r="J154" s="31">
        <f t="shared" si="86"/>
        <v>0</v>
      </c>
      <c r="K154" s="6"/>
    </row>
    <row r="155" spans="1:11" ht="40.15" customHeight="1" x14ac:dyDescent="0.2">
      <c r="A155" s="14"/>
      <c r="B155" s="13" t="s">
        <v>11</v>
      </c>
      <c r="C155" s="12">
        <v>22</v>
      </c>
      <c r="D155" s="11">
        <v>5</v>
      </c>
      <c r="E155" s="11">
        <v>2</v>
      </c>
      <c r="F155" s="10" t="s">
        <v>83</v>
      </c>
      <c r="G155" s="9">
        <v>240</v>
      </c>
      <c r="H155" s="8">
        <v>174400</v>
      </c>
      <c r="I155" s="8">
        <v>0</v>
      </c>
      <c r="J155" s="7">
        <v>0</v>
      </c>
      <c r="K155" s="6"/>
    </row>
    <row r="156" spans="1:11" ht="111" customHeight="1" x14ac:dyDescent="0.2">
      <c r="A156" s="14"/>
      <c r="B156" s="19" t="s">
        <v>82</v>
      </c>
      <c r="C156" s="18">
        <v>22</v>
      </c>
      <c r="D156" s="17">
        <v>5</v>
      </c>
      <c r="E156" s="17">
        <v>2</v>
      </c>
      <c r="F156" s="16" t="s">
        <v>81</v>
      </c>
      <c r="G156" s="15" t="s">
        <v>4</v>
      </c>
      <c r="H156" s="26">
        <f>H157</f>
        <v>774800</v>
      </c>
      <c r="I156" s="26">
        <f t="shared" ref="I156:J156" si="87">I157</f>
        <v>0</v>
      </c>
      <c r="J156" s="26">
        <f t="shared" si="87"/>
        <v>0</v>
      </c>
      <c r="K156" s="6"/>
    </row>
    <row r="157" spans="1:11" ht="18.600000000000001" customHeight="1" x14ac:dyDescent="0.2">
      <c r="A157" s="14"/>
      <c r="B157" s="13" t="s">
        <v>10</v>
      </c>
      <c r="C157" s="12">
        <v>22</v>
      </c>
      <c r="D157" s="11">
        <v>5</v>
      </c>
      <c r="E157" s="11">
        <v>2</v>
      </c>
      <c r="F157" s="10" t="s">
        <v>81</v>
      </c>
      <c r="G157" s="9">
        <v>800</v>
      </c>
      <c r="H157" s="31">
        <f>H158</f>
        <v>774800</v>
      </c>
      <c r="I157" s="31">
        <f t="shared" ref="I157:J157" si="88">I158</f>
        <v>0</v>
      </c>
      <c r="J157" s="31">
        <f t="shared" si="88"/>
        <v>0</v>
      </c>
      <c r="K157" s="6"/>
    </row>
    <row r="158" spans="1:11" ht="53.45" customHeight="1" x14ac:dyDescent="0.2">
      <c r="A158" s="14"/>
      <c r="B158" s="13" t="s">
        <v>55</v>
      </c>
      <c r="C158" s="12">
        <v>22</v>
      </c>
      <c r="D158" s="11">
        <v>5</v>
      </c>
      <c r="E158" s="11">
        <v>2</v>
      </c>
      <c r="F158" s="10" t="s">
        <v>81</v>
      </c>
      <c r="G158" s="9">
        <v>810</v>
      </c>
      <c r="H158" s="8">
        <v>774800</v>
      </c>
      <c r="I158" s="8">
        <v>0</v>
      </c>
      <c r="J158" s="7">
        <v>0</v>
      </c>
      <c r="K158" s="6"/>
    </row>
    <row r="159" spans="1:11" ht="69.599999999999994" customHeight="1" x14ac:dyDescent="0.2">
      <c r="A159" s="14"/>
      <c r="B159" s="19" t="s">
        <v>80</v>
      </c>
      <c r="C159" s="18">
        <v>22</v>
      </c>
      <c r="D159" s="17">
        <v>5</v>
      </c>
      <c r="E159" s="17">
        <v>2</v>
      </c>
      <c r="F159" s="16" t="s">
        <v>79</v>
      </c>
      <c r="G159" s="15" t="s">
        <v>4</v>
      </c>
      <c r="H159" s="26">
        <f>H160</f>
        <v>40000000</v>
      </c>
      <c r="I159" s="26">
        <f t="shared" ref="I159:J160" si="89">I160</f>
        <v>0</v>
      </c>
      <c r="J159" s="26">
        <f t="shared" si="89"/>
        <v>0</v>
      </c>
      <c r="K159" s="6"/>
    </row>
    <row r="160" spans="1:11" ht="25.9" customHeight="1" x14ac:dyDescent="0.2">
      <c r="A160" s="14"/>
      <c r="B160" s="13" t="s">
        <v>10</v>
      </c>
      <c r="C160" s="12">
        <v>22</v>
      </c>
      <c r="D160" s="11">
        <v>5</v>
      </c>
      <c r="E160" s="11">
        <v>2</v>
      </c>
      <c r="F160" s="10" t="s">
        <v>79</v>
      </c>
      <c r="G160" s="9">
        <v>800</v>
      </c>
      <c r="H160" s="31">
        <f>H161</f>
        <v>40000000</v>
      </c>
      <c r="I160" s="31">
        <f t="shared" si="89"/>
        <v>0</v>
      </c>
      <c r="J160" s="31">
        <f t="shared" si="89"/>
        <v>0</v>
      </c>
      <c r="K160" s="6"/>
    </row>
    <row r="161" spans="1:11" ht="53.45" customHeight="1" x14ac:dyDescent="0.2">
      <c r="A161" s="14"/>
      <c r="B161" s="13" t="s">
        <v>55</v>
      </c>
      <c r="C161" s="12">
        <v>22</v>
      </c>
      <c r="D161" s="11">
        <v>5</v>
      </c>
      <c r="E161" s="11">
        <v>2</v>
      </c>
      <c r="F161" s="10" t="s">
        <v>79</v>
      </c>
      <c r="G161" s="9">
        <v>810</v>
      </c>
      <c r="H161" s="8">
        <v>40000000</v>
      </c>
      <c r="I161" s="8">
        <v>0</v>
      </c>
      <c r="J161" s="7">
        <v>0</v>
      </c>
      <c r="K161" s="6"/>
    </row>
    <row r="162" spans="1:11" ht="42" customHeight="1" x14ac:dyDescent="0.2">
      <c r="A162" s="14"/>
      <c r="B162" s="19" t="s">
        <v>78</v>
      </c>
      <c r="C162" s="18">
        <v>22</v>
      </c>
      <c r="D162" s="17">
        <v>5</v>
      </c>
      <c r="E162" s="17">
        <v>2</v>
      </c>
      <c r="F162" s="16" t="s">
        <v>77</v>
      </c>
      <c r="G162" s="15" t="s">
        <v>4</v>
      </c>
      <c r="H162" s="26">
        <f>H163</f>
        <v>9000000</v>
      </c>
      <c r="I162" s="26">
        <f t="shared" ref="I162:J162" si="90">I163</f>
        <v>0</v>
      </c>
      <c r="J162" s="26">
        <f t="shared" si="90"/>
        <v>0</v>
      </c>
      <c r="K162" s="6"/>
    </row>
    <row r="163" spans="1:11" ht="27" customHeight="1" x14ac:dyDescent="0.2">
      <c r="A163" s="14"/>
      <c r="B163" s="13" t="s">
        <v>12</v>
      </c>
      <c r="C163" s="12">
        <v>22</v>
      </c>
      <c r="D163" s="11">
        <v>5</v>
      </c>
      <c r="E163" s="11">
        <v>2</v>
      </c>
      <c r="F163" s="10" t="s">
        <v>77</v>
      </c>
      <c r="G163" s="9">
        <v>200</v>
      </c>
      <c r="H163" s="31">
        <f>H164</f>
        <v>9000000</v>
      </c>
      <c r="I163" s="31">
        <f t="shared" ref="I163:J163" si="91">I164</f>
        <v>0</v>
      </c>
      <c r="J163" s="31">
        <f t="shared" si="91"/>
        <v>0</v>
      </c>
      <c r="K163" s="6"/>
    </row>
    <row r="164" spans="1:11" ht="40.15" customHeight="1" x14ac:dyDescent="0.2">
      <c r="A164" s="14"/>
      <c r="B164" s="13" t="s">
        <v>11</v>
      </c>
      <c r="C164" s="12">
        <v>22</v>
      </c>
      <c r="D164" s="11">
        <v>5</v>
      </c>
      <c r="E164" s="11">
        <v>2</v>
      </c>
      <c r="F164" s="10" t="s">
        <v>77</v>
      </c>
      <c r="G164" s="9">
        <v>240</v>
      </c>
      <c r="H164" s="8">
        <v>9000000</v>
      </c>
      <c r="I164" s="8">
        <v>0</v>
      </c>
      <c r="J164" s="7">
        <v>0</v>
      </c>
      <c r="K164" s="6"/>
    </row>
    <row r="165" spans="1:11" ht="30" customHeight="1" x14ac:dyDescent="0.2">
      <c r="A165" s="14"/>
      <c r="B165" s="19" t="s">
        <v>76</v>
      </c>
      <c r="C165" s="18">
        <v>22</v>
      </c>
      <c r="D165" s="17">
        <v>5</v>
      </c>
      <c r="E165" s="17">
        <v>2</v>
      </c>
      <c r="F165" s="16" t="s">
        <v>75</v>
      </c>
      <c r="G165" s="15" t="s">
        <v>4</v>
      </c>
      <c r="H165" s="26">
        <f>H166</f>
        <v>173214500</v>
      </c>
      <c r="I165" s="26">
        <f t="shared" ref="I165:J167" si="92">I166</f>
        <v>585459200</v>
      </c>
      <c r="J165" s="26">
        <f t="shared" si="92"/>
        <v>112176681.45999999</v>
      </c>
      <c r="K165" s="6"/>
    </row>
    <row r="166" spans="1:11" ht="97.15" customHeight="1" x14ac:dyDescent="0.2">
      <c r="A166" s="14"/>
      <c r="B166" s="19" t="s">
        <v>74</v>
      </c>
      <c r="C166" s="18">
        <v>22</v>
      </c>
      <c r="D166" s="17">
        <v>5</v>
      </c>
      <c r="E166" s="17">
        <v>2</v>
      </c>
      <c r="F166" s="16" t="s">
        <v>73</v>
      </c>
      <c r="G166" s="15" t="s">
        <v>4</v>
      </c>
      <c r="H166" s="26">
        <f>H167</f>
        <v>173214500</v>
      </c>
      <c r="I166" s="26">
        <f t="shared" si="92"/>
        <v>585459200</v>
      </c>
      <c r="J166" s="26">
        <f t="shared" si="92"/>
        <v>112176681.45999999</v>
      </c>
      <c r="K166" s="6"/>
    </row>
    <row r="167" spans="1:11" ht="40.15" customHeight="1" x14ac:dyDescent="0.2">
      <c r="A167" s="14"/>
      <c r="B167" s="13" t="s">
        <v>70</v>
      </c>
      <c r="C167" s="12">
        <v>22</v>
      </c>
      <c r="D167" s="11">
        <v>5</v>
      </c>
      <c r="E167" s="11">
        <v>2</v>
      </c>
      <c r="F167" s="10" t="s">
        <v>73</v>
      </c>
      <c r="G167" s="9">
        <v>400</v>
      </c>
      <c r="H167" s="31">
        <f>H168</f>
        <v>173214500</v>
      </c>
      <c r="I167" s="31">
        <f t="shared" si="92"/>
        <v>585459200</v>
      </c>
      <c r="J167" s="31">
        <f t="shared" si="92"/>
        <v>112176681.45999999</v>
      </c>
      <c r="K167" s="6"/>
    </row>
    <row r="168" spans="1:11" ht="13.9" customHeight="1" x14ac:dyDescent="0.2">
      <c r="A168" s="14"/>
      <c r="B168" s="13" t="s">
        <v>69</v>
      </c>
      <c r="C168" s="12">
        <v>22</v>
      </c>
      <c r="D168" s="11">
        <v>5</v>
      </c>
      <c r="E168" s="11">
        <v>2</v>
      </c>
      <c r="F168" s="10" t="s">
        <v>73</v>
      </c>
      <c r="G168" s="9">
        <v>410</v>
      </c>
      <c r="H168" s="64">
        <f>346429000-173214500</f>
        <v>173214500</v>
      </c>
      <c r="I168" s="64">
        <f>1170918400-585459200</f>
        <v>585459200</v>
      </c>
      <c r="J168" s="65">
        <f>224353362.92-112176681.46</f>
        <v>112176681.45999999</v>
      </c>
      <c r="K168" s="66"/>
    </row>
    <row r="169" spans="1:11" ht="31.15" customHeight="1" x14ac:dyDescent="0.2">
      <c r="A169" s="14"/>
      <c r="B169" s="19" t="s">
        <v>72</v>
      </c>
      <c r="C169" s="18">
        <v>22</v>
      </c>
      <c r="D169" s="17">
        <v>5</v>
      </c>
      <c r="E169" s="17">
        <v>3</v>
      </c>
      <c r="F169" s="16" t="s">
        <v>4</v>
      </c>
      <c r="G169" s="15" t="s">
        <v>4</v>
      </c>
      <c r="H169" s="26">
        <f>H170</f>
        <v>24690213.449999999</v>
      </c>
      <c r="I169" s="26">
        <f t="shared" ref="I169:J169" si="93">I170</f>
        <v>4000000</v>
      </c>
      <c r="J169" s="26">
        <f t="shared" si="93"/>
        <v>5800000</v>
      </c>
      <c r="K169" s="6"/>
    </row>
    <row r="170" spans="1:11" ht="21.6" customHeight="1" x14ac:dyDescent="0.2">
      <c r="A170" s="14"/>
      <c r="B170" s="19" t="s">
        <v>15</v>
      </c>
      <c r="C170" s="18">
        <v>22</v>
      </c>
      <c r="D170" s="17">
        <v>5</v>
      </c>
      <c r="E170" s="17">
        <v>3</v>
      </c>
      <c r="F170" s="16" t="s">
        <v>14</v>
      </c>
      <c r="G170" s="15" t="s">
        <v>4</v>
      </c>
      <c r="H170" s="26">
        <f>H171+H176+H179+H182+H189</f>
        <v>24690213.449999999</v>
      </c>
      <c r="I170" s="26">
        <f t="shared" ref="I170:J170" si="94">I171+I176+I179+I182+I189</f>
        <v>4000000</v>
      </c>
      <c r="J170" s="26">
        <f t="shared" si="94"/>
        <v>5800000</v>
      </c>
      <c r="K170" s="6"/>
    </row>
    <row r="171" spans="1:11" ht="33" customHeight="1" x14ac:dyDescent="0.2">
      <c r="A171" s="14"/>
      <c r="B171" s="19" t="s">
        <v>71</v>
      </c>
      <c r="C171" s="18">
        <v>22</v>
      </c>
      <c r="D171" s="17">
        <v>5</v>
      </c>
      <c r="E171" s="17">
        <v>3</v>
      </c>
      <c r="F171" s="16" t="s">
        <v>68</v>
      </c>
      <c r="G171" s="15" t="s">
        <v>4</v>
      </c>
      <c r="H171" s="26">
        <f>H172+H174</f>
        <v>6452000</v>
      </c>
      <c r="I171" s="26">
        <f t="shared" ref="I171:J171" si="95">I172+I174</f>
        <v>4000000</v>
      </c>
      <c r="J171" s="26">
        <f t="shared" si="95"/>
        <v>5800000</v>
      </c>
      <c r="K171" s="6"/>
    </row>
    <row r="172" spans="1:11" ht="27" customHeight="1" x14ac:dyDescent="0.2">
      <c r="A172" s="14"/>
      <c r="B172" s="13" t="s">
        <v>12</v>
      </c>
      <c r="C172" s="12">
        <v>22</v>
      </c>
      <c r="D172" s="11">
        <v>5</v>
      </c>
      <c r="E172" s="11">
        <v>3</v>
      </c>
      <c r="F172" s="10" t="s">
        <v>68</v>
      </c>
      <c r="G172" s="9">
        <v>200</v>
      </c>
      <c r="H172" s="31">
        <f>H173</f>
        <v>5840000</v>
      </c>
      <c r="I172" s="31">
        <f t="shared" ref="I172:J172" si="96">I173</f>
        <v>4000000</v>
      </c>
      <c r="J172" s="31">
        <f t="shared" si="96"/>
        <v>5800000</v>
      </c>
      <c r="K172" s="6"/>
    </row>
    <row r="173" spans="1:11" ht="40.15" customHeight="1" x14ac:dyDescent="0.2">
      <c r="A173" s="14"/>
      <c r="B173" s="13" t="s">
        <v>11</v>
      </c>
      <c r="C173" s="12">
        <v>22</v>
      </c>
      <c r="D173" s="11">
        <v>5</v>
      </c>
      <c r="E173" s="11">
        <v>3</v>
      </c>
      <c r="F173" s="10" t="s">
        <v>68</v>
      </c>
      <c r="G173" s="9">
        <v>240</v>
      </c>
      <c r="H173" s="8">
        <v>5840000</v>
      </c>
      <c r="I173" s="8">
        <v>4000000</v>
      </c>
      <c r="J173" s="7">
        <v>5800000</v>
      </c>
      <c r="K173" s="6"/>
    </row>
    <row r="174" spans="1:11" ht="40.15" customHeight="1" x14ac:dyDescent="0.2">
      <c r="A174" s="14"/>
      <c r="B174" s="13" t="s">
        <v>70</v>
      </c>
      <c r="C174" s="12">
        <v>22</v>
      </c>
      <c r="D174" s="11">
        <v>5</v>
      </c>
      <c r="E174" s="11">
        <v>3</v>
      </c>
      <c r="F174" s="10" t="s">
        <v>68</v>
      </c>
      <c r="G174" s="9">
        <v>400</v>
      </c>
      <c r="H174" s="31">
        <f>H175</f>
        <v>612000</v>
      </c>
      <c r="I174" s="31">
        <f t="shared" ref="I174:J174" si="97">I175</f>
        <v>0</v>
      </c>
      <c r="J174" s="31">
        <f t="shared" si="97"/>
        <v>0</v>
      </c>
      <c r="K174" s="6"/>
    </row>
    <row r="175" spans="1:11" ht="13.9" customHeight="1" x14ac:dyDescent="0.2">
      <c r="A175" s="14"/>
      <c r="B175" s="13" t="s">
        <v>69</v>
      </c>
      <c r="C175" s="12">
        <v>22</v>
      </c>
      <c r="D175" s="11">
        <v>5</v>
      </c>
      <c r="E175" s="11">
        <v>3</v>
      </c>
      <c r="F175" s="10" t="s">
        <v>68</v>
      </c>
      <c r="G175" s="9">
        <v>410</v>
      </c>
      <c r="H175" s="8">
        <v>612000</v>
      </c>
      <c r="I175" s="8">
        <v>0</v>
      </c>
      <c r="J175" s="7">
        <v>0</v>
      </c>
      <c r="K175" s="6"/>
    </row>
    <row r="176" spans="1:11" ht="30" customHeight="1" x14ac:dyDescent="0.2">
      <c r="A176" s="14"/>
      <c r="B176" s="19" t="s">
        <v>67</v>
      </c>
      <c r="C176" s="18">
        <v>22</v>
      </c>
      <c r="D176" s="17">
        <v>5</v>
      </c>
      <c r="E176" s="17">
        <v>3</v>
      </c>
      <c r="F176" s="16" t="s">
        <v>66</v>
      </c>
      <c r="G176" s="15" t="s">
        <v>4</v>
      </c>
      <c r="H176" s="26">
        <f>H177</f>
        <v>1000000</v>
      </c>
      <c r="I176" s="26">
        <f t="shared" ref="I176:J176" si="98">I177</f>
        <v>0</v>
      </c>
      <c r="J176" s="26">
        <f t="shared" si="98"/>
        <v>0</v>
      </c>
      <c r="K176" s="6"/>
    </row>
    <row r="177" spans="1:11" ht="27" customHeight="1" x14ac:dyDescent="0.2">
      <c r="A177" s="14"/>
      <c r="B177" s="13" t="s">
        <v>12</v>
      </c>
      <c r="C177" s="12">
        <v>22</v>
      </c>
      <c r="D177" s="11">
        <v>5</v>
      </c>
      <c r="E177" s="11">
        <v>3</v>
      </c>
      <c r="F177" s="10" t="s">
        <v>66</v>
      </c>
      <c r="G177" s="9">
        <v>200</v>
      </c>
      <c r="H177" s="31">
        <f>H178</f>
        <v>1000000</v>
      </c>
      <c r="I177" s="31">
        <f t="shared" ref="I177:J177" si="99">I178</f>
        <v>0</v>
      </c>
      <c r="J177" s="31">
        <f t="shared" si="99"/>
        <v>0</v>
      </c>
      <c r="K177" s="6"/>
    </row>
    <row r="178" spans="1:11" ht="40.15" customHeight="1" x14ac:dyDescent="0.2">
      <c r="A178" s="14"/>
      <c r="B178" s="13" t="s">
        <v>11</v>
      </c>
      <c r="C178" s="12">
        <v>22</v>
      </c>
      <c r="D178" s="11">
        <v>5</v>
      </c>
      <c r="E178" s="11">
        <v>3</v>
      </c>
      <c r="F178" s="10" t="s">
        <v>66</v>
      </c>
      <c r="G178" s="9">
        <v>240</v>
      </c>
      <c r="H178" s="8">
        <v>1000000</v>
      </c>
      <c r="I178" s="8">
        <v>0</v>
      </c>
      <c r="J178" s="7">
        <v>0</v>
      </c>
      <c r="K178" s="6"/>
    </row>
    <row r="179" spans="1:11" ht="28.15" customHeight="1" x14ac:dyDescent="0.2">
      <c r="A179" s="14"/>
      <c r="B179" s="19" t="s">
        <v>65</v>
      </c>
      <c r="C179" s="18">
        <v>22</v>
      </c>
      <c r="D179" s="17">
        <v>5</v>
      </c>
      <c r="E179" s="17">
        <v>3</v>
      </c>
      <c r="F179" s="16" t="s">
        <v>64</v>
      </c>
      <c r="G179" s="15" t="s">
        <v>4</v>
      </c>
      <c r="H179" s="26">
        <f>H180</f>
        <v>200000</v>
      </c>
      <c r="I179" s="26">
        <f t="shared" ref="I179:J179" si="100">I180</f>
        <v>0</v>
      </c>
      <c r="J179" s="26">
        <f t="shared" si="100"/>
        <v>0</v>
      </c>
      <c r="K179" s="6"/>
    </row>
    <row r="180" spans="1:11" ht="27" customHeight="1" x14ac:dyDescent="0.2">
      <c r="A180" s="14"/>
      <c r="B180" s="13" t="s">
        <v>12</v>
      </c>
      <c r="C180" s="12">
        <v>22</v>
      </c>
      <c r="D180" s="11">
        <v>5</v>
      </c>
      <c r="E180" s="11">
        <v>3</v>
      </c>
      <c r="F180" s="10" t="s">
        <v>64</v>
      </c>
      <c r="G180" s="9">
        <v>200</v>
      </c>
      <c r="H180" s="31">
        <f>H181</f>
        <v>200000</v>
      </c>
      <c r="I180" s="31">
        <f t="shared" ref="I180:J180" si="101">I181</f>
        <v>0</v>
      </c>
      <c r="J180" s="31">
        <f t="shared" si="101"/>
        <v>0</v>
      </c>
      <c r="K180" s="6"/>
    </row>
    <row r="181" spans="1:11" ht="40.15" customHeight="1" x14ac:dyDescent="0.2">
      <c r="A181" s="14"/>
      <c r="B181" s="13" t="s">
        <v>11</v>
      </c>
      <c r="C181" s="12">
        <v>22</v>
      </c>
      <c r="D181" s="11">
        <v>5</v>
      </c>
      <c r="E181" s="11">
        <v>3</v>
      </c>
      <c r="F181" s="10" t="s">
        <v>64</v>
      </c>
      <c r="G181" s="9">
        <v>240</v>
      </c>
      <c r="H181" s="8">
        <v>200000</v>
      </c>
      <c r="I181" s="8">
        <v>0</v>
      </c>
      <c r="J181" s="7">
        <v>0</v>
      </c>
      <c r="K181" s="6"/>
    </row>
    <row r="182" spans="1:11" ht="25.15" customHeight="1" x14ac:dyDescent="0.2">
      <c r="A182" s="14"/>
      <c r="B182" s="19" t="s">
        <v>63</v>
      </c>
      <c r="C182" s="18">
        <v>22</v>
      </c>
      <c r="D182" s="17">
        <v>5</v>
      </c>
      <c r="E182" s="17">
        <v>3</v>
      </c>
      <c r="F182" s="16" t="s">
        <v>62</v>
      </c>
      <c r="G182" s="15" t="s">
        <v>4</v>
      </c>
      <c r="H182" s="26">
        <f>H183+H186</f>
        <v>16794000</v>
      </c>
      <c r="I182" s="26">
        <f t="shared" ref="I182:J182" si="102">I183+I186</f>
        <v>0</v>
      </c>
      <c r="J182" s="26">
        <f t="shared" si="102"/>
        <v>0</v>
      </c>
      <c r="K182" s="6"/>
    </row>
    <row r="183" spans="1:11" ht="152.44999999999999" customHeight="1" x14ac:dyDescent="0.2">
      <c r="A183" s="14"/>
      <c r="B183" s="19" t="s">
        <v>61</v>
      </c>
      <c r="C183" s="18">
        <v>22</v>
      </c>
      <c r="D183" s="17">
        <v>5</v>
      </c>
      <c r="E183" s="17">
        <v>3</v>
      </c>
      <c r="F183" s="16" t="s">
        <v>60</v>
      </c>
      <c r="G183" s="15" t="s">
        <v>4</v>
      </c>
      <c r="H183" s="26">
        <f>H184</f>
        <v>3384800</v>
      </c>
      <c r="I183" s="26">
        <f t="shared" ref="I183:J184" si="103">I184</f>
        <v>0</v>
      </c>
      <c r="J183" s="26">
        <f t="shared" si="103"/>
        <v>0</v>
      </c>
      <c r="K183" s="6"/>
    </row>
    <row r="184" spans="1:11" ht="28.15" customHeight="1" x14ac:dyDescent="0.2">
      <c r="A184" s="14"/>
      <c r="B184" s="13" t="s">
        <v>10</v>
      </c>
      <c r="C184" s="12">
        <v>22</v>
      </c>
      <c r="D184" s="11">
        <v>5</v>
      </c>
      <c r="E184" s="11">
        <v>3</v>
      </c>
      <c r="F184" s="10" t="s">
        <v>60</v>
      </c>
      <c r="G184" s="9">
        <v>800</v>
      </c>
      <c r="H184" s="31">
        <f>H185</f>
        <v>3384800</v>
      </c>
      <c r="I184" s="31">
        <f t="shared" si="103"/>
        <v>0</v>
      </c>
      <c r="J184" s="31">
        <f t="shared" si="103"/>
        <v>0</v>
      </c>
      <c r="K184" s="6"/>
    </row>
    <row r="185" spans="1:11" ht="53.45" customHeight="1" x14ac:dyDescent="0.2">
      <c r="A185" s="14"/>
      <c r="B185" s="13" t="s">
        <v>55</v>
      </c>
      <c r="C185" s="12">
        <v>22</v>
      </c>
      <c r="D185" s="11">
        <v>5</v>
      </c>
      <c r="E185" s="11">
        <v>3</v>
      </c>
      <c r="F185" s="10" t="s">
        <v>60</v>
      </c>
      <c r="G185" s="9">
        <v>810</v>
      </c>
      <c r="H185" s="8">
        <v>3384800</v>
      </c>
      <c r="I185" s="8">
        <v>0</v>
      </c>
      <c r="J185" s="7">
        <v>0</v>
      </c>
      <c r="K185" s="6"/>
    </row>
    <row r="186" spans="1:11" ht="152.44999999999999" customHeight="1" x14ac:dyDescent="0.2">
      <c r="A186" s="14"/>
      <c r="B186" s="19" t="s">
        <v>59</v>
      </c>
      <c r="C186" s="18">
        <v>22</v>
      </c>
      <c r="D186" s="17">
        <v>5</v>
      </c>
      <c r="E186" s="17">
        <v>3</v>
      </c>
      <c r="F186" s="16" t="s">
        <v>58</v>
      </c>
      <c r="G186" s="15" t="s">
        <v>4</v>
      </c>
      <c r="H186" s="26">
        <f>H187</f>
        <v>13409200</v>
      </c>
      <c r="I186" s="26">
        <f t="shared" ref="I186:J186" si="104">I187</f>
        <v>0</v>
      </c>
      <c r="J186" s="26">
        <f t="shared" si="104"/>
        <v>0</v>
      </c>
      <c r="K186" s="6"/>
    </row>
    <row r="187" spans="1:11" ht="27" customHeight="1" x14ac:dyDescent="0.2">
      <c r="A187" s="14"/>
      <c r="B187" s="13" t="s">
        <v>12</v>
      </c>
      <c r="C187" s="12">
        <v>22</v>
      </c>
      <c r="D187" s="11">
        <v>5</v>
      </c>
      <c r="E187" s="11">
        <v>3</v>
      </c>
      <c r="F187" s="10" t="s">
        <v>58</v>
      </c>
      <c r="G187" s="9">
        <v>200</v>
      </c>
      <c r="H187" s="31">
        <f>H188</f>
        <v>13409200</v>
      </c>
      <c r="I187" s="31">
        <f t="shared" ref="I187:J187" si="105">I188</f>
        <v>0</v>
      </c>
      <c r="J187" s="31">
        <f t="shared" si="105"/>
        <v>0</v>
      </c>
      <c r="K187" s="6"/>
    </row>
    <row r="188" spans="1:11" ht="40.15" customHeight="1" x14ac:dyDescent="0.2">
      <c r="A188" s="14"/>
      <c r="B188" s="13" t="s">
        <v>11</v>
      </c>
      <c r="C188" s="12">
        <v>22</v>
      </c>
      <c r="D188" s="11">
        <v>5</v>
      </c>
      <c r="E188" s="11">
        <v>3</v>
      </c>
      <c r="F188" s="10" t="s">
        <v>58</v>
      </c>
      <c r="G188" s="9">
        <v>240</v>
      </c>
      <c r="H188" s="8">
        <v>13409200</v>
      </c>
      <c r="I188" s="8">
        <v>0</v>
      </c>
      <c r="J188" s="7">
        <v>0</v>
      </c>
      <c r="K188" s="6"/>
    </row>
    <row r="189" spans="1:11" ht="30" customHeight="1" x14ac:dyDescent="0.2">
      <c r="A189" s="14"/>
      <c r="B189" s="19" t="s">
        <v>57</v>
      </c>
      <c r="C189" s="18">
        <v>22</v>
      </c>
      <c r="D189" s="17">
        <v>5</v>
      </c>
      <c r="E189" s="17">
        <v>3</v>
      </c>
      <c r="F189" s="16" t="s">
        <v>56</v>
      </c>
      <c r="G189" s="15" t="s">
        <v>4</v>
      </c>
      <c r="H189" s="26">
        <f>H190+H193</f>
        <v>244213.45</v>
      </c>
      <c r="I189" s="26">
        <f t="shared" ref="I189:J189" si="106">I190+I193</f>
        <v>0</v>
      </c>
      <c r="J189" s="26">
        <f t="shared" si="106"/>
        <v>0</v>
      </c>
      <c r="K189" s="6"/>
    </row>
    <row r="190" spans="1:11" ht="69.599999999999994" customHeight="1" x14ac:dyDescent="0.2">
      <c r="A190" s="14"/>
      <c r="B190" s="19" t="s">
        <v>53</v>
      </c>
      <c r="C190" s="18">
        <v>22</v>
      </c>
      <c r="D190" s="17">
        <v>5</v>
      </c>
      <c r="E190" s="17">
        <v>3</v>
      </c>
      <c r="F190" s="16" t="s">
        <v>54</v>
      </c>
      <c r="G190" s="15" t="s">
        <v>4</v>
      </c>
      <c r="H190" s="26">
        <f>H191</f>
        <v>66700</v>
      </c>
      <c r="I190" s="26">
        <v>0</v>
      </c>
      <c r="J190" s="51">
        <v>0</v>
      </c>
      <c r="K190" s="6"/>
    </row>
    <row r="191" spans="1:11" ht="22.15" customHeight="1" x14ac:dyDescent="0.2">
      <c r="A191" s="14"/>
      <c r="B191" s="13" t="s">
        <v>10</v>
      </c>
      <c r="C191" s="12">
        <v>22</v>
      </c>
      <c r="D191" s="11">
        <v>5</v>
      </c>
      <c r="E191" s="11">
        <v>3</v>
      </c>
      <c r="F191" s="10" t="s">
        <v>54</v>
      </c>
      <c r="G191" s="9">
        <v>800</v>
      </c>
      <c r="H191" s="31">
        <f>H192</f>
        <v>66700</v>
      </c>
      <c r="I191" s="31">
        <f t="shared" ref="I191:J191" si="107">I192</f>
        <v>0</v>
      </c>
      <c r="J191" s="31">
        <f t="shared" si="107"/>
        <v>0</v>
      </c>
      <c r="K191" s="6"/>
    </row>
    <row r="192" spans="1:11" ht="53.45" customHeight="1" x14ac:dyDescent="0.2">
      <c r="A192" s="14"/>
      <c r="B192" s="13" t="s">
        <v>55</v>
      </c>
      <c r="C192" s="12">
        <v>22</v>
      </c>
      <c r="D192" s="11">
        <v>5</v>
      </c>
      <c r="E192" s="11">
        <v>3</v>
      </c>
      <c r="F192" s="10" t="s">
        <v>54</v>
      </c>
      <c r="G192" s="9">
        <v>810</v>
      </c>
      <c r="H192" s="8">
        <v>66700</v>
      </c>
      <c r="I192" s="8">
        <v>0</v>
      </c>
      <c r="J192" s="7">
        <v>0</v>
      </c>
      <c r="K192" s="6"/>
    </row>
    <row r="193" spans="1:11" ht="69.599999999999994" customHeight="1" x14ac:dyDescent="0.2">
      <c r="A193" s="14"/>
      <c r="B193" s="19" t="s">
        <v>53</v>
      </c>
      <c r="C193" s="18">
        <v>22</v>
      </c>
      <c r="D193" s="17">
        <v>5</v>
      </c>
      <c r="E193" s="17">
        <v>3</v>
      </c>
      <c r="F193" s="16" t="s">
        <v>52</v>
      </c>
      <c r="G193" s="15" t="s">
        <v>4</v>
      </c>
      <c r="H193" s="26">
        <f>H194</f>
        <v>177513.45</v>
      </c>
      <c r="I193" s="26">
        <f t="shared" ref="I193:J193" si="108">I194</f>
        <v>0</v>
      </c>
      <c r="J193" s="26">
        <f t="shared" si="108"/>
        <v>0</v>
      </c>
      <c r="K193" s="6"/>
    </row>
    <row r="194" spans="1:11" ht="27" customHeight="1" x14ac:dyDescent="0.2">
      <c r="A194" s="14"/>
      <c r="B194" s="13" t="s">
        <v>12</v>
      </c>
      <c r="C194" s="12">
        <v>22</v>
      </c>
      <c r="D194" s="11">
        <v>5</v>
      </c>
      <c r="E194" s="11">
        <v>3</v>
      </c>
      <c r="F194" s="10" t="s">
        <v>52</v>
      </c>
      <c r="G194" s="9">
        <v>200</v>
      </c>
      <c r="H194" s="31">
        <f>H195</f>
        <v>177513.45</v>
      </c>
      <c r="I194" s="31">
        <f t="shared" ref="I194:J194" si="109">I195</f>
        <v>0</v>
      </c>
      <c r="J194" s="31">
        <f t="shared" si="109"/>
        <v>0</v>
      </c>
      <c r="K194" s="6"/>
    </row>
    <row r="195" spans="1:11" ht="40.15" customHeight="1" x14ac:dyDescent="0.2">
      <c r="A195" s="14"/>
      <c r="B195" s="13" t="s">
        <v>11</v>
      </c>
      <c r="C195" s="12">
        <v>22</v>
      </c>
      <c r="D195" s="11">
        <v>5</v>
      </c>
      <c r="E195" s="11">
        <v>3</v>
      </c>
      <c r="F195" s="10" t="s">
        <v>52</v>
      </c>
      <c r="G195" s="9">
        <v>240</v>
      </c>
      <c r="H195" s="8">
        <v>177513.45</v>
      </c>
      <c r="I195" s="8">
        <v>0</v>
      </c>
      <c r="J195" s="7">
        <v>0</v>
      </c>
      <c r="K195" s="6"/>
    </row>
    <row r="196" spans="1:11" ht="28.15" customHeight="1" x14ac:dyDescent="0.2">
      <c r="A196" s="14"/>
      <c r="B196" s="19" t="s">
        <v>51</v>
      </c>
      <c r="C196" s="18">
        <v>22</v>
      </c>
      <c r="D196" s="17">
        <v>5</v>
      </c>
      <c r="E196" s="17">
        <v>5</v>
      </c>
      <c r="F196" s="16" t="s">
        <v>4</v>
      </c>
      <c r="G196" s="15" t="s">
        <v>4</v>
      </c>
      <c r="H196" s="26">
        <f>H197</f>
        <v>44961500</v>
      </c>
      <c r="I196" s="26">
        <f t="shared" ref="I196:J196" si="110">I197</f>
        <v>39000000</v>
      </c>
      <c r="J196" s="26">
        <f t="shared" si="110"/>
        <v>40082400</v>
      </c>
      <c r="K196" s="6"/>
    </row>
    <row r="197" spans="1:11" ht="26.45" customHeight="1" x14ac:dyDescent="0.2">
      <c r="A197" s="14"/>
      <c r="B197" s="19" t="s">
        <v>15</v>
      </c>
      <c r="C197" s="18">
        <v>22</v>
      </c>
      <c r="D197" s="17">
        <v>5</v>
      </c>
      <c r="E197" s="17">
        <v>5</v>
      </c>
      <c r="F197" s="16" t="s">
        <v>14</v>
      </c>
      <c r="G197" s="15" t="s">
        <v>4</v>
      </c>
      <c r="H197" s="26">
        <f>H198+H207</f>
        <v>44961500</v>
      </c>
      <c r="I197" s="26">
        <f t="shared" ref="I197:J197" si="111">I198+I207</f>
        <v>39000000</v>
      </c>
      <c r="J197" s="26">
        <f t="shared" si="111"/>
        <v>40082400</v>
      </c>
      <c r="K197" s="6"/>
    </row>
    <row r="198" spans="1:11" ht="28.15" customHeight="1" x14ac:dyDescent="0.2">
      <c r="A198" s="14"/>
      <c r="B198" s="19" t="s">
        <v>50</v>
      </c>
      <c r="C198" s="18">
        <v>22</v>
      </c>
      <c r="D198" s="17">
        <v>5</v>
      </c>
      <c r="E198" s="17">
        <v>5</v>
      </c>
      <c r="F198" s="16" t="s">
        <v>48</v>
      </c>
      <c r="G198" s="15" t="s">
        <v>4</v>
      </c>
      <c r="H198" s="26">
        <f>H199+H201+H203+H205</f>
        <v>40861300</v>
      </c>
      <c r="I198" s="26">
        <f t="shared" ref="I198:J198" si="112">I199+I201+I203+I205</f>
        <v>39000000</v>
      </c>
      <c r="J198" s="26">
        <f t="shared" si="112"/>
        <v>40082400</v>
      </c>
      <c r="K198" s="6"/>
    </row>
    <row r="199" spans="1:11" ht="66.599999999999994" customHeight="1" x14ac:dyDescent="0.2">
      <c r="A199" s="14"/>
      <c r="B199" s="13" t="s">
        <v>6</v>
      </c>
      <c r="C199" s="12">
        <v>22</v>
      </c>
      <c r="D199" s="11">
        <v>5</v>
      </c>
      <c r="E199" s="11">
        <v>5</v>
      </c>
      <c r="F199" s="10" t="s">
        <v>48</v>
      </c>
      <c r="G199" s="9">
        <v>100</v>
      </c>
      <c r="H199" s="31">
        <f>H200</f>
        <v>26837200</v>
      </c>
      <c r="I199" s="31">
        <f t="shared" ref="I199:J199" si="113">I200</f>
        <v>28000000</v>
      </c>
      <c r="J199" s="31">
        <f t="shared" si="113"/>
        <v>28100000</v>
      </c>
      <c r="K199" s="6"/>
    </row>
    <row r="200" spans="1:11" ht="27" customHeight="1" x14ac:dyDescent="0.2">
      <c r="A200" s="14"/>
      <c r="B200" s="13" t="s">
        <v>46</v>
      </c>
      <c r="C200" s="12">
        <v>22</v>
      </c>
      <c r="D200" s="11">
        <v>5</v>
      </c>
      <c r="E200" s="11">
        <v>5</v>
      </c>
      <c r="F200" s="10" t="s">
        <v>48</v>
      </c>
      <c r="G200" s="9">
        <v>110</v>
      </c>
      <c r="H200" s="8">
        <v>26837200</v>
      </c>
      <c r="I200" s="8">
        <v>28000000</v>
      </c>
      <c r="J200" s="7">
        <v>28100000</v>
      </c>
      <c r="K200" s="6"/>
    </row>
    <row r="201" spans="1:11" ht="27" customHeight="1" x14ac:dyDescent="0.2">
      <c r="A201" s="14"/>
      <c r="B201" s="13" t="s">
        <v>12</v>
      </c>
      <c r="C201" s="12">
        <v>22</v>
      </c>
      <c r="D201" s="11">
        <v>5</v>
      </c>
      <c r="E201" s="11">
        <v>5</v>
      </c>
      <c r="F201" s="10" t="s">
        <v>48</v>
      </c>
      <c r="G201" s="9">
        <v>200</v>
      </c>
      <c r="H201" s="31">
        <f>H202</f>
        <v>12914100</v>
      </c>
      <c r="I201" s="31">
        <f t="shared" ref="I201:J201" si="114">I202</f>
        <v>11000000</v>
      </c>
      <c r="J201" s="31">
        <f t="shared" si="114"/>
        <v>11982400</v>
      </c>
      <c r="K201" s="6"/>
    </row>
    <row r="202" spans="1:11" ht="40.15" customHeight="1" x14ac:dyDescent="0.2">
      <c r="A202" s="14"/>
      <c r="B202" s="13" t="s">
        <v>11</v>
      </c>
      <c r="C202" s="12">
        <v>22</v>
      </c>
      <c r="D202" s="11">
        <v>5</v>
      </c>
      <c r="E202" s="11">
        <v>5</v>
      </c>
      <c r="F202" s="10" t="s">
        <v>48</v>
      </c>
      <c r="G202" s="9">
        <v>240</v>
      </c>
      <c r="H202" s="8">
        <v>12914100</v>
      </c>
      <c r="I202" s="8">
        <v>11000000</v>
      </c>
      <c r="J202" s="7">
        <v>11982400</v>
      </c>
      <c r="K202" s="6"/>
    </row>
    <row r="203" spans="1:11" ht="27" customHeight="1" x14ac:dyDescent="0.2">
      <c r="A203" s="14"/>
      <c r="B203" s="13" t="s">
        <v>35</v>
      </c>
      <c r="C203" s="12">
        <v>22</v>
      </c>
      <c r="D203" s="11">
        <v>5</v>
      </c>
      <c r="E203" s="11">
        <v>5</v>
      </c>
      <c r="F203" s="10" t="s">
        <v>48</v>
      </c>
      <c r="G203" s="9">
        <v>300</v>
      </c>
      <c r="H203" s="31">
        <f>H204</f>
        <v>10000</v>
      </c>
      <c r="I203" s="31">
        <f t="shared" ref="I203:J203" si="115">I204</f>
        <v>0</v>
      </c>
      <c r="J203" s="31">
        <f t="shared" si="115"/>
        <v>0</v>
      </c>
      <c r="K203" s="6"/>
    </row>
    <row r="204" spans="1:11" ht="27" customHeight="1" x14ac:dyDescent="0.2">
      <c r="A204" s="14"/>
      <c r="B204" s="13" t="s">
        <v>49</v>
      </c>
      <c r="C204" s="12">
        <v>22</v>
      </c>
      <c r="D204" s="11">
        <v>5</v>
      </c>
      <c r="E204" s="11">
        <v>5</v>
      </c>
      <c r="F204" s="10" t="s">
        <v>48</v>
      </c>
      <c r="G204" s="9">
        <v>320</v>
      </c>
      <c r="H204" s="8">
        <v>10000</v>
      </c>
      <c r="I204" s="8">
        <v>0</v>
      </c>
      <c r="J204" s="7">
        <v>0</v>
      </c>
      <c r="K204" s="6"/>
    </row>
    <row r="205" spans="1:11" ht="25.15" customHeight="1" x14ac:dyDescent="0.2">
      <c r="A205" s="14"/>
      <c r="B205" s="13" t="s">
        <v>10</v>
      </c>
      <c r="C205" s="12">
        <v>22</v>
      </c>
      <c r="D205" s="11">
        <v>5</v>
      </c>
      <c r="E205" s="11">
        <v>5</v>
      </c>
      <c r="F205" s="10" t="s">
        <v>48</v>
      </c>
      <c r="G205" s="9">
        <v>800</v>
      </c>
      <c r="H205" s="31">
        <f>H206</f>
        <v>1100000</v>
      </c>
      <c r="I205" s="31">
        <f t="shared" ref="I205:J205" si="116">I206</f>
        <v>0</v>
      </c>
      <c r="J205" s="31">
        <f t="shared" si="116"/>
        <v>0</v>
      </c>
      <c r="K205" s="6"/>
    </row>
    <row r="206" spans="1:11" ht="13.9" customHeight="1" x14ac:dyDescent="0.2">
      <c r="A206" s="14"/>
      <c r="B206" s="13" t="s">
        <v>9</v>
      </c>
      <c r="C206" s="12">
        <v>22</v>
      </c>
      <c r="D206" s="11">
        <v>5</v>
      </c>
      <c r="E206" s="11">
        <v>5</v>
      </c>
      <c r="F206" s="10" t="s">
        <v>48</v>
      </c>
      <c r="G206" s="9">
        <v>850</v>
      </c>
      <c r="H206" s="8">
        <v>1100000</v>
      </c>
      <c r="I206" s="8">
        <v>0</v>
      </c>
      <c r="J206" s="7">
        <v>0</v>
      </c>
      <c r="K206" s="6"/>
    </row>
    <row r="207" spans="1:11" ht="69.599999999999994" customHeight="1" x14ac:dyDescent="0.2">
      <c r="A207" s="14"/>
      <c r="B207" s="19" t="s">
        <v>47</v>
      </c>
      <c r="C207" s="18">
        <v>22</v>
      </c>
      <c r="D207" s="17">
        <v>5</v>
      </c>
      <c r="E207" s="17">
        <v>5</v>
      </c>
      <c r="F207" s="16" t="s">
        <v>45</v>
      </c>
      <c r="G207" s="15" t="s">
        <v>4</v>
      </c>
      <c r="H207" s="26">
        <f>H208</f>
        <v>4100200</v>
      </c>
      <c r="I207" s="26">
        <f t="shared" ref="I207:J207" si="117">I208</f>
        <v>0</v>
      </c>
      <c r="J207" s="26">
        <f t="shared" si="117"/>
        <v>0</v>
      </c>
      <c r="K207" s="6"/>
    </row>
    <row r="208" spans="1:11" ht="66.599999999999994" customHeight="1" x14ac:dyDescent="0.2">
      <c r="A208" s="14"/>
      <c r="B208" s="13" t="s">
        <v>6</v>
      </c>
      <c r="C208" s="12">
        <v>22</v>
      </c>
      <c r="D208" s="11">
        <v>5</v>
      </c>
      <c r="E208" s="11">
        <v>5</v>
      </c>
      <c r="F208" s="10" t="s">
        <v>45</v>
      </c>
      <c r="G208" s="9">
        <v>100</v>
      </c>
      <c r="H208" s="31">
        <f>H209</f>
        <v>4100200</v>
      </c>
      <c r="I208" s="31">
        <f t="shared" ref="I208:J208" si="118">I209</f>
        <v>0</v>
      </c>
      <c r="J208" s="31">
        <f t="shared" si="118"/>
        <v>0</v>
      </c>
      <c r="K208" s="6"/>
    </row>
    <row r="209" spans="1:11" ht="27" customHeight="1" x14ac:dyDescent="0.2">
      <c r="A209" s="14"/>
      <c r="B209" s="13" t="s">
        <v>46</v>
      </c>
      <c r="C209" s="12">
        <v>22</v>
      </c>
      <c r="D209" s="11">
        <v>5</v>
      </c>
      <c r="E209" s="11">
        <v>5</v>
      </c>
      <c r="F209" s="10" t="s">
        <v>45</v>
      </c>
      <c r="G209" s="9">
        <v>110</v>
      </c>
      <c r="H209" s="8">
        <v>4100200</v>
      </c>
      <c r="I209" s="8">
        <v>0</v>
      </c>
      <c r="J209" s="7">
        <v>0</v>
      </c>
      <c r="K209" s="6"/>
    </row>
    <row r="210" spans="1:11" s="55" customFormat="1" ht="21.6" customHeight="1" x14ac:dyDescent="0.2">
      <c r="A210" s="53"/>
      <c r="B210" s="40" t="s">
        <v>44</v>
      </c>
      <c r="C210" s="41">
        <v>22</v>
      </c>
      <c r="D210" s="42">
        <v>8</v>
      </c>
      <c r="E210" s="42">
        <v>0</v>
      </c>
      <c r="F210" s="43" t="s">
        <v>4</v>
      </c>
      <c r="G210" s="44" t="s">
        <v>4</v>
      </c>
      <c r="H210" s="39">
        <f>H211</f>
        <v>8475000</v>
      </c>
      <c r="I210" s="39">
        <f t="shared" ref="I210:J210" si="119">I211</f>
        <v>8400000</v>
      </c>
      <c r="J210" s="39">
        <f t="shared" si="119"/>
        <v>8400000</v>
      </c>
      <c r="K210" s="54"/>
    </row>
    <row r="211" spans="1:11" ht="19.149999999999999" customHeight="1" x14ac:dyDescent="0.2">
      <c r="A211" s="14"/>
      <c r="B211" s="19" t="s">
        <v>43</v>
      </c>
      <c r="C211" s="18">
        <v>22</v>
      </c>
      <c r="D211" s="17">
        <v>8</v>
      </c>
      <c r="E211" s="17">
        <v>1</v>
      </c>
      <c r="F211" s="16" t="s">
        <v>4</v>
      </c>
      <c r="G211" s="15" t="s">
        <v>4</v>
      </c>
      <c r="H211" s="26">
        <f>H212</f>
        <v>8475000</v>
      </c>
      <c r="I211" s="26">
        <f>I212</f>
        <v>8400000</v>
      </c>
      <c r="J211" s="26">
        <f>J212</f>
        <v>8400000</v>
      </c>
      <c r="K211" s="6"/>
    </row>
    <row r="212" spans="1:11" ht="20.45" customHeight="1" x14ac:dyDescent="0.2">
      <c r="A212" s="14"/>
      <c r="B212" s="19" t="s">
        <v>15</v>
      </c>
      <c r="C212" s="18">
        <v>22</v>
      </c>
      <c r="D212" s="17">
        <v>8</v>
      </c>
      <c r="E212" s="17">
        <v>1</v>
      </c>
      <c r="F212" s="16" t="s">
        <v>14</v>
      </c>
      <c r="G212" s="15" t="s">
        <v>4</v>
      </c>
      <c r="H212" s="26">
        <f>H213</f>
        <v>8475000</v>
      </c>
      <c r="I212" s="26">
        <f t="shared" ref="I212:J212" si="120">I213</f>
        <v>8400000</v>
      </c>
      <c r="J212" s="26">
        <f t="shared" si="120"/>
        <v>8400000</v>
      </c>
      <c r="K212" s="6"/>
    </row>
    <row r="213" spans="1:11" ht="20.45" customHeight="1" x14ac:dyDescent="0.2">
      <c r="A213" s="14"/>
      <c r="B213" s="19" t="s">
        <v>42</v>
      </c>
      <c r="C213" s="18">
        <v>22</v>
      </c>
      <c r="D213" s="17">
        <v>8</v>
      </c>
      <c r="E213" s="17">
        <v>1</v>
      </c>
      <c r="F213" s="16" t="s">
        <v>39</v>
      </c>
      <c r="G213" s="15" t="s">
        <v>4</v>
      </c>
      <c r="H213" s="26">
        <f>H214</f>
        <v>8475000</v>
      </c>
      <c r="I213" s="26">
        <f t="shared" ref="I213:J213" si="121">I214</f>
        <v>8400000</v>
      </c>
      <c r="J213" s="26">
        <f t="shared" si="121"/>
        <v>8400000</v>
      </c>
      <c r="K213" s="6"/>
    </row>
    <row r="214" spans="1:11" ht="40.15" customHeight="1" x14ac:dyDescent="0.2">
      <c r="A214" s="14"/>
      <c r="B214" s="13" t="s">
        <v>41</v>
      </c>
      <c r="C214" s="12">
        <v>22</v>
      </c>
      <c r="D214" s="11">
        <v>8</v>
      </c>
      <c r="E214" s="11">
        <v>1</v>
      </c>
      <c r="F214" s="10" t="s">
        <v>39</v>
      </c>
      <c r="G214" s="9">
        <v>600</v>
      </c>
      <c r="H214" s="31">
        <f>H215</f>
        <v>8475000</v>
      </c>
      <c r="I214" s="31">
        <f t="shared" ref="I214:J214" si="122">I215</f>
        <v>8400000</v>
      </c>
      <c r="J214" s="31">
        <f t="shared" si="122"/>
        <v>8400000</v>
      </c>
      <c r="K214" s="6"/>
    </row>
    <row r="215" spans="1:11" ht="13.9" customHeight="1" x14ac:dyDescent="0.2">
      <c r="A215" s="14"/>
      <c r="B215" s="13" t="s">
        <v>40</v>
      </c>
      <c r="C215" s="12">
        <v>22</v>
      </c>
      <c r="D215" s="11">
        <v>8</v>
      </c>
      <c r="E215" s="11">
        <v>1</v>
      </c>
      <c r="F215" s="10" t="s">
        <v>39</v>
      </c>
      <c r="G215" s="9">
        <v>610</v>
      </c>
      <c r="H215" s="8">
        <v>8475000</v>
      </c>
      <c r="I215" s="8">
        <v>8400000</v>
      </c>
      <c r="J215" s="7">
        <v>8400000</v>
      </c>
      <c r="K215" s="6"/>
    </row>
    <row r="216" spans="1:11" s="55" customFormat="1" ht="20.45" customHeight="1" x14ac:dyDescent="0.2">
      <c r="A216" s="53"/>
      <c r="B216" s="40" t="s">
        <v>38</v>
      </c>
      <c r="C216" s="41">
        <v>22</v>
      </c>
      <c r="D216" s="42">
        <v>10</v>
      </c>
      <c r="E216" s="42">
        <v>0</v>
      </c>
      <c r="F216" s="43" t="s">
        <v>4</v>
      </c>
      <c r="G216" s="44" t="s">
        <v>4</v>
      </c>
      <c r="H216" s="39">
        <f>H217</f>
        <v>1812000</v>
      </c>
      <c r="I216" s="39">
        <f t="shared" ref="I216:J216" si="123">I217</f>
        <v>1812000</v>
      </c>
      <c r="J216" s="39">
        <f t="shared" si="123"/>
        <v>1812000</v>
      </c>
      <c r="K216" s="54"/>
    </row>
    <row r="217" spans="1:11" ht="22.15" customHeight="1" x14ac:dyDescent="0.2">
      <c r="A217" s="14"/>
      <c r="B217" s="19" t="s">
        <v>37</v>
      </c>
      <c r="C217" s="18">
        <v>22</v>
      </c>
      <c r="D217" s="17">
        <v>10</v>
      </c>
      <c r="E217" s="17">
        <v>1</v>
      </c>
      <c r="F217" s="16" t="s">
        <v>4</v>
      </c>
      <c r="G217" s="15" t="s">
        <v>4</v>
      </c>
      <c r="H217" s="26">
        <f>H218</f>
        <v>1812000</v>
      </c>
      <c r="I217" s="26">
        <f t="shared" ref="I217:J217" si="124">I218</f>
        <v>1812000</v>
      </c>
      <c r="J217" s="26">
        <f t="shared" si="124"/>
        <v>1812000</v>
      </c>
      <c r="K217" s="6"/>
    </row>
    <row r="218" spans="1:11" ht="20.45" customHeight="1" x14ac:dyDescent="0.2">
      <c r="A218" s="14"/>
      <c r="B218" s="19" t="s">
        <v>15</v>
      </c>
      <c r="C218" s="18">
        <v>22</v>
      </c>
      <c r="D218" s="17">
        <v>10</v>
      </c>
      <c r="E218" s="17">
        <v>1</v>
      </c>
      <c r="F218" s="16" t="s">
        <v>14</v>
      </c>
      <c r="G218" s="15" t="s">
        <v>4</v>
      </c>
      <c r="H218" s="26">
        <f>H219</f>
        <v>1812000</v>
      </c>
      <c r="I218" s="26">
        <f t="shared" ref="I218:J218" si="125">I219</f>
        <v>1812000</v>
      </c>
      <c r="J218" s="26">
        <f t="shared" si="125"/>
        <v>1812000</v>
      </c>
      <c r="K218" s="6"/>
    </row>
    <row r="219" spans="1:11" ht="36.6" customHeight="1" x14ac:dyDescent="0.2">
      <c r="A219" s="14"/>
      <c r="B219" s="19" t="s">
        <v>36</v>
      </c>
      <c r="C219" s="18">
        <v>22</v>
      </c>
      <c r="D219" s="17">
        <v>10</v>
      </c>
      <c r="E219" s="17">
        <v>1</v>
      </c>
      <c r="F219" s="16" t="s">
        <v>33</v>
      </c>
      <c r="G219" s="15" t="s">
        <v>4</v>
      </c>
      <c r="H219" s="26">
        <f>H220</f>
        <v>1812000</v>
      </c>
      <c r="I219" s="26">
        <f t="shared" ref="I219:J219" si="126">I220</f>
        <v>1812000</v>
      </c>
      <c r="J219" s="26">
        <f t="shared" si="126"/>
        <v>1812000</v>
      </c>
      <c r="K219" s="6"/>
    </row>
    <row r="220" spans="1:11" ht="27" customHeight="1" x14ac:dyDescent="0.2">
      <c r="A220" s="14"/>
      <c r="B220" s="13" t="s">
        <v>35</v>
      </c>
      <c r="C220" s="12">
        <v>22</v>
      </c>
      <c r="D220" s="11">
        <v>10</v>
      </c>
      <c r="E220" s="11">
        <v>1</v>
      </c>
      <c r="F220" s="10" t="s">
        <v>33</v>
      </c>
      <c r="G220" s="9">
        <v>300</v>
      </c>
      <c r="H220" s="31">
        <f>H221</f>
        <v>1812000</v>
      </c>
      <c r="I220" s="31">
        <f t="shared" ref="I220:J220" si="127">I221</f>
        <v>1812000</v>
      </c>
      <c r="J220" s="31">
        <f t="shared" si="127"/>
        <v>1812000</v>
      </c>
      <c r="K220" s="6"/>
    </row>
    <row r="221" spans="1:11" ht="27" customHeight="1" x14ac:dyDescent="0.2">
      <c r="A221" s="14"/>
      <c r="B221" s="13" t="s">
        <v>34</v>
      </c>
      <c r="C221" s="12">
        <v>22</v>
      </c>
      <c r="D221" s="11">
        <v>10</v>
      </c>
      <c r="E221" s="11">
        <v>1</v>
      </c>
      <c r="F221" s="10" t="s">
        <v>33</v>
      </c>
      <c r="G221" s="9">
        <v>310</v>
      </c>
      <c r="H221" s="8">
        <v>1812000</v>
      </c>
      <c r="I221" s="8">
        <v>1812000</v>
      </c>
      <c r="J221" s="7">
        <v>1812000</v>
      </c>
      <c r="K221" s="6"/>
    </row>
    <row r="222" spans="1:11" s="55" customFormat="1" ht="28.15" customHeight="1" x14ac:dyDescent="0.2">
      <c r="A222" s="53"/>
      <c r="B222" s="40" t="s">
        <v>32</v>
      </c>
      <c r="C222" s="41">
        <v>22</v>
      </c>
      <c r="D222" s="42">
        <v>13</v>
      </c>
      <c r="E222" s="42">
        <v>0</v>
      </c>
      <c r="F222" s="43" t="s">
        <v>4</v>
      </c>
      <c r="G222" s="44" t="s">
        <v>4</v>
      </c>
      <c r="H222" s="39">
        <f>H223</f>
        <v>1600000</v>
      </c>
      <c r="I222" s="39">
        <f t="shared" ref="I222:J222" si="128">I223</f>
        <v>1700000</v>
      </c>
      <c r="J222" s="39">
        <f t="shared" si="128"/>
        <v>1100000</v>
      </c>
      <c r="K222" s="54"/>
    </row>
    <row r="223" spans="1:11" ht="28.15" customHeight="1" x14ac:dyDescent="0.2">
      <c r="A223" s="14"/>
      <c r="B223" s="19" t="s">
        <v>31</v>
      </c>
      <c r="C223" s="18">
        <v>22</v>
      </c>
      <c r="D223" s="17">
        <v>13</v>
      </c>
      <c r="E223" s="17">
        <v>1</v>
      </c>
      <c r="F223" s="16" t="s">
        <v>4</v>
      </c>
      <c r="G223" s="15" t="s">
        <v>4</v>
      </c>
      <c r="H223" s="26">
        <f>H224</f>
        <v>1600000</v>
      </c>
      <c r="I223" s="26">
        <f>I224</f>
        <v>1700000</v>
      </c>
      <c r="J223" s="51">
        <v>1100000</v>
      </c>
      <c r="K223" s="6"/>
    </row>
    <row r="224" spans="1:11" ht="24.6" customHeight="1" x14ac:dyDescent="0.2">
      <c r="A224" s="14"/>
      <c r="B224" s="19" t="s">
        <v>15</v>
      </c>
      <c r="C224" s="18">
        <v>22</v>
      </c>
      <c r="D224" s="17">
        <v>13</v>
      </c>
      <c r="E224" s="17">
        <v>1</v>
      </c>
      <c r="F224" s="16" t="s">
        <v>14</v>
      </c>
      <c r="G224" s="15" t="s">
        <v>4</v>
      </c>
      <c r="H224" s="26">
        <f>H225</f>
        <v>1600000</v>
      </c>
      <c r="I224" s="26">
        <f t="shared" ref="I224:J224" si="129">I225</f>
        <v>1700000</v>
      </c>
      <c r="J224" s="26">
        <f t="shared" si="129"/>
        <v>1100000</v>
      </c>
      <c r="K224" s="6"/>
    </row>
    <row r="225" spans="1:11" ht="23.45" customHeight="1" x14ac:dyDescent="0.2">
      <c r="A225" s="14"/>
      <c r="B225" s="19" t="s">
        <v>29</v>
      </c>
      <c r="C225" s="18">
        <v>22</v>
      </c>
      <c r="D225" s="17">
        <v>13</v>
      </c>
      <c r="E225" s="17">
        <v>1</v>
      </c>
      <c r="F225" s="16" t="s">
        <v>28</v>
      </c>
      <c r="G225" s="15" t="s">
        <v>4</v>
      </c>
      <c r="H225" s="26">
        <f>H226</f>
        <v>1600000</v>
      </c>
      <c r="I225" s="26">
        <f t="shared" ref="I225:J225" si="130">I226</f>
        <v>1700000</v>
      </c>
      <c r="J225" s="26">
        <f t="shared" si="130"/>
        <v>1100000</v>
      </c>
      <c r="K225" s="6"/>
    </row>
    <row r="226" spans="1:11" ht="27" customHeight="1" x14ac:dyDescent="0.2">
      <c r="A226" s="14"/>
      <c r="B226" s="13" t="s">
        <v>30</v>
      </c>
      <c r="C226" s="12">
        <v>22</v>
      </c>
      <c r="D226" s="11">
        <v>13</v>
      </c>
      <c r="E226" s="11">
        <v>1</v>
      </c>
      <c r="F226" s="10" t="s">
        <v>28</v>
      </c>
      <c r="G226" s="9">
        <v>700</v>
      </c>
      <c r="H226" s="31">
        <f>H227</f>
        <v>1600000</v>
      </c>
      <c r="I226" s="31">
        <f t="shared" ref="I226:J226" si="131">I227</f>
        <v>1700000</v>
      </c>
      <c r="J226" s="31">
        <f t="shared" si="131"/>
        <v>1100000</v>
      </c>
      <c r="K226" s="6"/>
    </row>
    <row r="227" spans="1:11" ht="13.9" customHeight="1" x14ac:dyDescent="0.2">
      <c r="A227" s="14"/>
      <c r="B227" s="13" t="s">
        <v>29</v>
      </c>
      <c r="C227" s="12">
        <v>22</v>
      </c>
      <c r="D227" s="11">
        <v>13</v>
      </c>
      <c r="E227" s="11">
        <v>1</v>
      </c>
      <c r="F227" s="10" t="s">
        <v>28</v>
      </c>
      <c r="G227" s="9">
        <v>730</v>
      </c>
      <c r="H227" s="64">
        <f>2070000-470000</f>
        <v>1600000</v>
      </c>
      <c r="I227" s="8">
        <v>1700000</v>
      </c>
      <c r="J227" s="7">
        <v>1100000</v>
      </c>
      <c r="K227" s="6"/>
    </row>
    <row r="228" spans="1:11" s="55" customFormat="1" ht="55.9" customHeight="1" x14ac:dyDescent="0.2">
      <c r="A228" s="53"/>
      <c r="B228" s="40" t="s">
        <v>27</v>
      </c>
      <c r="C228" s="41">
        <v>22</v>
      </c>
      <c r="D228" s="42">
        <v>14</v>
      </c>
      <c r="E228" s="42">
        <v>0</v>
      </c>
      <c r="F228" s="43" t="s">
        <v>4</v>
      </c>
      <c r="G228" s="44" t="s">
        <v>4</v>
      </c>
      <c r="H228" s="39">
        <f>H229</f>
        <v>447676</v>
      </c>
      <c r="I228" s="39">
        <f t="shared" ref="I228:J228" si="132">I229</f>
        <v>0</v>
      </c>
      <c r="J228" s="39">
        <f t="shared" si="132"/>
        <v>0</v>
      </c>
      <c r="K228" s="54"/>
    </row>
    <row r="229" spans="1:11" ht="28.15" customHeight="1" x14ac:dyDescent="0.2">
      <c r="A229" s="14"/>
      <c r="B229" s="19" t="s">
        <v>26</v>
      </c>
      <c r="C229" s="18">
        <v>22</v>
      </c>
      <c r="D229" s="17">
        <v>14</v>
      </c>
      <c r="E229" s="17">
        <v>3</v>
      </c>
      <c r="F229" s="16" t="s">
        <v>4</v>
      </c>
      <c r="G229" s="15" t="s">
        <v>4</v>
      </c>
      <c r="H229" s="26">
        <f>H230</f>
        <v>447676</v>
      </c>
      <c r="I229" s="26">
        <f t="shared" ref="I229:J229" si="133">I230</f>
        <v>0</v>
      </c>
      <c r="J229" s="26">
        <f t="shared" si="133"/>
        <v>0</v>
      </c>
      <c r="K229" s="6"/>
    </row>
    <row r="230" spans="1:11" ht="31.9" customHeight="1" x14ac:dyDescent="0.2">
      <c r="A230" s="14"/>
      <c r="B230" s="19" t="s">
        <v>15</v>
      </c>
      <c r="C230" s="18">
        <v>22</v>
      </c>
      <c r="D230" s="17">
        <v>14</v>
      </c>
      <c r="E230" s="17">
        <v>3</v>
      </c>
      <c r="F230" s="16" t="s">
        <v>14</v>
      </c>
      <c r="G230" s="15" t="s">
        <v>4</v>
      </c>
      <c r="H230" s="26">
        <f>H231</f>
        <v>447676</v>
      </c>
      <c r="I230" s="26">
        <f t="shared" ref="I230:J230" si="134">I231</f>
        <v>0</v>
      </c>
      <c r="J230" s="26">
        <f t="shared" si="134"/>
        <v>0</v>
      </c>
      <c r="K230" s="6"/>
    </row>
    <row r="231" spans="1:11" ht="28.15" customHeight="1" x14ac:dyDescent="0.2">
      <c r="A231" s="14"/>
      <c r="B231" s="19" t="s">
        <v>25</v>
      </c>
      <c r="C231" s="18">
        <v>22</v>
      </c>
      <c r="D231" s="17">
        <v>14</v>
      </c>
      <c r="E231" s="17">
        <v>3</v>
      </c>
      <c r="F231" s="16" t="s">
        <v>22</v>
      </c>
      <c r="G231" s="15" t="s">
        <v>4</v>
      </c>
      <c r="H231" s="26">
        <f>H232</f>
        <v>447676</v>
      </c>
      <c r="I231" s="26">
        <f t="shared" ref="I231:J231" si="135">I232</f>
        <v>0</v>
      </c>
      <c r="J231" s="26">
        <f t="shared" si="135"/>
        <v>0</v>
      </c>
      <c r="K231" s="6"/>
    </row>
    <row r="232" spans="1:11" ht="27" customHeight="1" x14ac:dyDescent="0.2">
      <c r="A232" s="14"/>
      <c r="B232" s="13" t="s">
        <v>24</v>
      </c>
      <c r="C232" s="12">
        <v>22</v>
      </c>
      <c r="D232" s="11">
        <v>14</v>
      </c>
      <c r="E232" s="11">
        <v>3</v>
      </c>
      <c r="F232" s="10" t="s">
        <v>22</v>
      </c>
      <c r="G232" s="9">
        <v>500</v>
      </c>
      <c r="H232" s="31">
        <f>H233</f>
        <v>447676</v>
      </c>
      <c r="I232" s="31">
        <f t="shared" ref="I232:J232" si="136">I233</f>
        <v>0</v>
      </c>
      <c r="J232" s="31">
        <f t="shared" si="136"/>
        <v>0</v>
      </c>
      <c r="K232" s="6"/>
    </row>
    <row r="233" spans="1:11" ht="13.9" customHeight="1" x14ac:dyDescent="0.2">
      <c r="A233" s="14"/>
      <c r="B233" s="13" t="s">
        <v>23</v>
      </c>
      <c r="C233" s="12">
        <v>22</v>
      </c>
      <c r="D233" s="11">
        <v>14</v>
      </c>
      <c r="E233" s="11">
        <v>3</v>
      </c>
      <c r="F233" s="10" t="s">
        <v>22</v>
      </c>
      <c r="G233" s="9">
        <v>540</v>
      </c>
      <c r="H233" s="8">
        <v>447676</v>
      </c>
      <c r="I233" s="8">
        <v>0</v>
      </c>
      <c r="J233" s="7">
        <v>0</v>
      </c>
      <c r="K233" s="6"/>
    </row>
    <row r="234" spans="1:11" s="55" customFormat="1" ht="22.9" customHeight="1" x14ac:dyDescent="0.2">
      <c r="A234" s="53"/>
      <c r="B234" s="40" t="s">
        <v>21</v>
      </c>
      <c r="C234" s="41">
        <v>22</v>
      </c>
      <c r="D234" s="42">
        <v>99</v>
      </c>
      <c r="E234" s="42">
        <v>0</v>
      </c>
      <c r="F234" s="43" t="s">
        <v>4</v>
      </c>
      <c r="G234" s="44" t="s">
        <v>4</v>
      </c>
      <c r="H234" s="39">
        <f>H235</f>
        <v>0</v>
      </c>
      <c r="I234" s="39">
        <f t="shared" ref="I234:J234" si="137">I235</f>
        <v>2200000</v>
      </c>
      <c r="J234" s="39">
        <f t="shared" si="137"/>
        <v>4800000</v>
      </c>
      <c r="K234" s="54"/>
    </row>
    <row r="235" spans="1:11" ht="22.9" customHeight="1" x14ac:dyDescent="0.2">
      <c r="A235" s="14"/>
      <c r="B235" s="19" t="s">
        <v>20</v>
      </c>
      <c r="C235" s="18">
        <v>22</v>
      </c>
      <c r="D235" s="17">
        <v>99</v>
      </c>
      <c r="E235" s="17">
        <v>99</v>
      </c>
      <c r="F235" s="16" t="s">
        <v>4</v>
      </c>
      <c r="G235" s="15" t="s">
        <v>4</v>
      </c>
      <c r="H235" s="26">
        <f>H236</f>
        <v>0</v>
      </c>
      <c r="I235" s="26">
        <f t="shared" ref="I235:J235" si="138">I236</f>
        <v>2200000</v>
      </c>
      <c r="J235" s="26">
        <f t="shared" si="138"/>
        <v>4800000</v>
      </c>
      <c r="K235" s="6"/>
    </row>
    <row r="236" spans="1:11" ht="23.45" customHeight="1" x14ac:dyDescent="0.2">
      <c r="A236" s="14"/>
      <c r="B236" s="19" t="s">
        <v>15</v>
      </c>
      <c r="C236" s="18">
        <v>22</v>
      </c>
      <c r="D236" s="17">
        <v>99</v>
      </c>
      <c r="E236" s="17">
        <v>99</v>
      </c>
      <c r="F236" s="16" t="s">
        <v>14</v>
      </c>
      <c r="G236" s="15" t="s">
        <v>4</v>
      </c>
      <c r="H236" s="26">
        <f>H237</f>
        <v>0</v>
      </c>
      <c r="I236" s="26">
        <f t="shared" ref="I236:J236" si="139">I237</f>
        <v>2200000</v>
      </c>
      <c r="J236" s="26">
        <f t="shared" si="139"/>
        <v>4800000</v>
      </c>
      <c r="K236" s="6"/>
    </row>
    <row r="237" spans="1:11" ht="24.6" customHeight="1" x14ac:dyDescent="0.2">
      <c r="A237" s="14"/>
      <c r="B237" s="19" t="s">
        <v>20</v>
      </c>
      <c r="C237" s="18">
        <v>22</v>
      </c>
      <c r="D237" s="17">
        <v>99</v>
      </c>
      <c r="E237" s="17">
        <v>99</v>
      </c>
      <c r="F237" s="16" t="s">
        <v>19</v>
      </c>
      <c r="G237" s="15" t="s">
        <v>4</v>
      </c>
      <c r="H237" s="26">
        <f>H238</f>
        <v>0</v>
      </c>
      <c r="I237" s="26">
        <f t="shared" ref="I237:J237" si="140">I238</f>
        <v>2200000</v>
      </c>
      <c r="J237" s="26">
        <f t="shared" si="140"/>
        <v>4800000</v>
      </c>
      <c r="K237" s="6"/>
    </row>
    <row r="238" spans="1:11" ht="24" customHeight="1" x14ac:dyDescent="0.2">
      <c r="A238" s="14"/>
      <c r="B238" s="13" t="s">
        <v>20</v>
      </c>
      <c r="C238" s="12">
        <v>22</v>
      </c>
      <c r="D238" s="11">
        <v>99</v>
      </c>
      <c r="E238" s="11">
        <v>99</v>
      </c>
      <c r="F238" s="10" t="s">
        <v>19</v>
      </c>
      <c r="G238" s="9">
        <v>900</v>
      </c>
      <c r="H238" s="31">
        <f>H239</f>
        <v>0</v>
      </c>
      <c r="I238" s="31">
        <f t="shared" ref="I238:J238" si="141">I239</f>
        <v>2200000</v>
      </c>
      <c r="J238" s="31">
        <f t="shared" si="141"/>
        <v>4800000</v>
      </c>
      <c r="K238" s="6"/>
    </row>
    <row r="239" spans="1:11" ht="19.899999999999999" customHeight="1" x14ac:dyDescent="0.2">
      <c r="A239" s="14"/>
      <c r="B239" s="13" t="s">
        <v>20</v>
      </c>
      <c r="C239" s="12">
        <v>22</v>
      </c>
      <c r="D239" s="11">
        <v>99</v>
      </c>
      <c r="E239" s="11">
        <v>99</v>
      </c>
      <c r="F239" s="10" t="s">
        <v>19</v>
      </c>
      <c r="G239" s="9">
        <v>990</v>
      </c>
      <c r="H239" s="8">
        <v>0</v>
      </c>
      <c r="I239" s="8">
        <v>2200000</v>
      </c>
      <c r="J239" s="7">
        <v>4800000</v>
      </c>
      <c r="K239" s="6"/>
    </row>
    <row r="240" spans="1:11" s="55" customFormat="1" ht="19.899999999999999" customHeight="1" x14ac:dyDescent="0.2">
      <c r="A240" s="53"/>
      <c r="B240" s="40" t="s">
        <v>18</v>
      </c>
      <c r="C240" s="41">
        <v>26</v>
      </c>
      <c r="D240" s="42">
        <v>0</v>
      </c>
      <c r="E240" s="42">
        <v>0</v>
      </c>
      <c r="F240" s="43" t="s">
        <v>4</v>
      </c>
      <c r="G240" s="44" t="s">
        <v>4</v>
      </c>
      <c r="H240" s="39">
        <f>H241</f>
        <v>1502900</v>
      </c>
      <c r="I240" s="39">
        <f t="shared" ref="I240:J240" si="142">I241</f>
        <v>1427000</v>
      </c>
      <c r="J240" s="39">
        <f t="shared" si="142"/>
        <v>1427000</v>
      </c>
      <c r="K240" s="54"/>
    </row>
    <row r="241" spans="1:11" ht="30" customHeight="1" x14ac:dyDescent="0.2">
      <c r="A241" s="14"/>
      <c r="B241" s="19" t="s">
        <v>17</v>
      </c>
      <c r="C241" s="18">
        <v>26</v>
      </c>
      <c r="D241" s="17">
        <v>1</v>
      </c>
      <c r="E241" s="17">
        <v>0</v>
      </c>
      <c r="F241" s="16" t="s">
        <v>4</v>
      </c>
      <c r="G241" s="15" t="s">
        <v>4</v>
      </c>
      <c r="H241" s="26">
        <f>H242</f>
        <v>1502900</v>
      </c>
      <c r="I241" s="26">
        <f t="shared" ref="I241:J241" si="143">I242</f>
        <v>1427000</v>
      </c>
      <c r="J241" s="26">
        <f t="shared" si="143"/>
        <v>1427000</v>
      </c>
      <c r="K241" s="6"/>
    </row>
    <row r="242" spans="1:11" ht="55.9" customHeight="1" x14ac:dyDescent="0.2">
      <c r="A242" s="14"/>
      <c r="B242" s="19" t="s">
        <v>16</v>
      </c>
      <c r="C242" s="18">
        <v>26</v>
      </c>
      <c r="D242" s="17">
        <v>1</v>
      </c>
      <c r="E242" s="17">
        <v>3</v>
      </c>
      <c r="F242" s="16" t="s">
        <v>4</v>
      </c>
      <c r="G242" s="15" t="s">
        <v>4</v>
      </c>
      <c r="H242" s="26">
        <f>H243</f>
        <v>1502900</v>
      </c>
      <c r="I242" s="26">
        <f t="shared" ref="I242:J242" si="144">I243</f>
        <v>1427000</v>
      </c>
      <c r="J242" s="26">
        <f t="shared" si="144"/>
        <v>1427000</v>
      </c>
      <c r="K242" s="6"/>
    </row>
    <row r="243" spans="1:11" ht="27.6" customHeight="1" x14ac:dyDescent="0.2">
      <c r="A243" s="14"/>
      <c r="B243" s="19" t="s">
        <v>15</v>
      </c>
      <c r="C243" s="18">
        <v>26</v>
      </c>
      <c r="D243" s="17">
        <v>1</v>
      </c>
      <c r="E243" s="17">
        <v>3</v>
      </c>
      <c r="F243" s="16" t="s">
        <v>14</v>
      </c>
      <c r="G243" s="15" t="s">
        <v>4</v>
      </c>
      <c r="H243" s="26">
        <f>H244+H251</f>
        <v>1502900</v>
      </c>
      <c r="I243" s="26">
        <f t="shared" ref="I243:J243" si="145">I244+I251</f>
        <v>1427000</v>
      </c>
      <c r="J243" s="26">
        <f t="shared" si="145"/>
        <v>1427000</v>
      </c>
      <c r="K243" s="6"/>
    </row>
    <row r="244" spans="1:11" ht="28.15" customHeight="1" x14ac:dyDescent="0.2">
      <c r="A244" s="14"/>
      <c r="B244" s="19" t="s">
        <v>13</v>
      </c>
      <c r="C244" s="18">
        <v>26</v>
      </c>
      <c r="D244" s="17">
        <v>1</v>
      </c>
      <c r="E244" s="17">
        <v>3</v>
      </c>
      <c r="F244" s="16" t="s">
        <v>8</v>
      </c>
      <c r="G244" s="15" t="s">
        <v>4</v>
      </c>
      <c r="H244" s="26">
        <f>H245+H247+H249</f>
        <v>23000</v>
      </c>
      <c r="I244" s="26">
        <f t="shared" ref="I244:J244" si="146">I245+I247+I249</f>
        <v>23000</v>
      </c>
      <c r="J244" s="26">
        <f t="shared" si="146"/>
        <v>23000</v>
      </c>
      <c r="K244" s="6"/>
    </row>
    <row r="245" spans="1:11" ht="66.599999999999994" customHeight="1" x14ac:dyDescent="0.2">
      <c r="A245" s="14"/>
      <c r="B245" s="13" t="s">
        <v>6</v>
      </c>
      <c r="C245" s="12">
        <v>26</v>
      </c>
      <c r="D245" s="11">
        <v>1</v>
      </c>
      <c r="E245" s="11">
        <v>3</v>
      </c>
      <c r="F245" s="10" t="s">
        <v>8</v>
      </c>
      <c r="G245" s="9">
        <v>100</v>
      </c>
      <c r="H245" s="31">
        <f>H246</f>
        <v>13000</v>
      </c>
      <c r="I245" s="31">
        <f t="shared" ref="I245:J245" si="147">I246</f>
        <v>15000</v>
      </c>
      <c r="J245" s="31">
        <f t="shared" si="147"/>
        <v>15000</v>
      </c>
      <c r="K245" s="6"/>
    </row>
    <row r="246" spans="1:11" ht="27" customHeight="1" x14ac:dyDescent="0.2">
      <c r="A246" s="14"/>
      <c r="B246" s="13" t="s">
        <v>5</v>
      </c>
      <c r="C246" s="12">
        <v>26</v>
      </c>
      <c r="D246" s="11">
        <v>1</v>
      </c>
      <c r="E246" s="11">
        <v>3</v>
      </c>
      <c r="F246" s="10" t="s">
        <v>8</v>
      </c>
      <c r="G246" s="9">
        <v>120</v>
      </c>
      <c r="H246" s="8">
        <v>13000</v>
      </c>
      <c r="I246" s="8">
        <v>15000</v>
      </c>
      <c r="J246" s="7">
        <v>15000</v>
      </c>
      <c r="K246" s="6"/>
    </row>
    <row r="247" spans="1:11" ht="27" customHeight="1" x14ac:dyDescent="0.2">
      <c r="A247" s="14"/>
      <c r="B247" s="13" t="s">
        <v>12</v>
      </c>
      <c r="C247" s="12">
        <v>26</v>
      </c>
      <c r="D247" s="11">
        <v>1</v>
      </c>
      <c r="E247" s="11">
        <v>3</v>
      </c>
      <c r="F247" s="10" t="s">
        <v>8</v>
      </c>
      <c r="G247" s="9">
        <v>200</v>
      </c>
      <c r="H247" s="31">
        <f>H248</f>
        <v>4200</v>
      </c>
      <c r="I247" s="31">
        <f t="shared" ref="I247:J247" si="148">I248</f>
        <v>8000</v>
      </c>
      <c r="J247" s="31">
        <f t="shared" si="148"/>
        <v>8000</v>
      </c>
      <c r="K247" s="6"/>
    </row>
    <row r="248" spans="1:11" ht="40.15" customHeight="1" x14ac:dyDescent="0.2">
      <c r="A248" s="14"/>
      <c r="B248" s="13" t="s">
        <v>11</v>
      </c>
      <c r="C248" s="12">
        <v>26</v>
      </c>
      <c r="D248" s="11">
        <v>1</v>
      </c>
      <c r="E248" s="11">
        <v>3</v>
      </c>
      <c r="F248" s="10" t="s">
        <v>8</v>
      </c>
      <c r="G248" s="9">
        <v>240</v>
      </c>
      <c r="H248" s="8">
        <v>4200</v>
      </c>
      <c r="I248" s="8">
        <v>8000</v>
      </c>
      <c r="J248" s="7">
        <v>8000</v>
      </c>
      <c r="K248" s="6"/>
    </row>
    <row r="249" spans="1:11" ht="27.6" customHeight="1" x14ac:dyDescent="0.2">
      <c r="A249" s="14"/>
      <c r="B249" s="13" t="s">
        <v>10</v>
      </c>
      <c r="C249" s="12">
        <v>26</v>
      </c>
      <c r="D249" s="11">
        <v>1</v>
      </c>
      <c r="E249" s="11">
        <v>3</v>
      </c>
      <c r="F249" s="10" t="s">
        <v>8</v>
      </c>
      <c r="G249" s="9">
        <v>800</v>
      </c>
      <c r="H249" s="31">
        <f>H250</f>
        <v>5800</v>
      </c>
      <c r="I249" s="31">
        <f t="shared" ref="I249:J249" si="149">I250</f>
        <v>0</v>
      </c>
      <c r="J249" s="31">
        <f t="shared" si="149"/>
        <v>0</v>
      </c>
      <c r="K249" s="6"/>
    </row>
    <row r="250" spans="1:11" ht="13.9" customHeight="1" x14ac:dyDescent="0.2">
      <c r="A250" s="14"/>
      <c r="B250" s="13" t="s">
        <v>9</v>
      </c>
      <c r="C250" s="12">
        <v>26</v>
      </c>
      <c r="D250" s="11">
        <v>1</v>
      </c>
      <c r="E250" s="11">
        <v>3</v>
      </c>
      <c r="F250" s="10" t="s">
        <v>8</v>
      </c>
      <c r="G250" s="9">
        <v>850</v>
      </c>
      <c r="H250" s="8">
        <v>5800</v>
      </c>
      <c r="I250" s="8">
        <v>0</v>
      </c>
      <c r="J250" s="7">
        <v>0</v>
      </c>
      <c r="K250" s="6"/>
    </row>
    <row r="251" spans="1:11" ht="42" customHeight="1" x14ac:dyDescent="0.2">
      <c r="A251" s="14"/>
      <c r="B251" s="19" t="s">
        <v>7</v>
      </c>
      <c r="C251" s="18">
        <v>26</v>
      </c>
      <c r="D251" s="17">
        <v>1</v>
      </c>
      <c r="E251" s="17">
        <v>3</v>
      </c>
      <c r="F251" s="16" t="s">
        <v>3</v>
      </c>
      <c r="G251" s="15" t="s">
        <v>4</v>
      </c>
      <c r="H251" s="26">
        <f>H252</f>
        <v>1479900</v>
      </c>
      <c r="I251" s="26">
        <f t="shared" ref="I251:J251" si="150">I252</f>
        <v>1404000</v>
      </c>
      <c r="J251" s="26">
        <f t="shared" si="150"/>
        <v>1404000</v>
      </c>
      <c r="K251" s="6"/>
    </row>
    <row r="252" spans="1:11" ht="66.599999999999994" customHeight="1" x14ac:dyDescent="0.2">
      <c r="A252" s="14"/>
      <c r="B252" s="13" t="s">
        <v>6</v>
      </c>
      <c r="C252" s="12">
        <v>26</v>
      </c>
      <c r="D252" s="11">
        <v>1</v>
      </c>
      <c r="E252" s="11">
        <v>3</v>
      </c>
      <c r="F252" s="10" t="s">
        <v>3</v>
      </c>
      <c r="G252" s="9">
        <v>100</v>
      </c>
      <c r="H252" s="31">
        <f>H253</f>
        <v>1479900</v>
      </c>
      <c r="I252" s="31">
        <f t="shared" ref="I252:J252" si="151">I253</f>
        <v>1404000</v>
      </c>
      <c r="J252" s="31">
        <f t="shared" si="151"/>
        <v>1404000</v>
      </c>
      <c r="K252" s="6"/>
    </row>
    <row r="253" spans="1:11" ht="27" customHeight="1" x14ac:dyDescent="0.2">
      <c r="A253" s="14"/>
      <c r="B253" s="13" t="s">
        <v>5</v>
      </c>
      <c r="C253" s="12">
        <v>26</v>
      </c>
      <c r="D253" s="11">
        <v>1</v>
      </c>
      <c r="E253" s="11">
        <v>3</v>
      </c>
      <c r="F253" s="10" t="s">
        <v>3</v>
      </c>
      <c r="G253" s="9">
        <v>120</v>
      </c>
      <c r="H253" s="8">
        <v>1479900</v>
      </c>
      <c r="I253" s="8">
        <v>1404000</v>
      </c>
      <c r="J253" s="7">
        <v>1404000</v>
      </c>
      <c r="K253" s="6"/>
    </row>
    <row r="254" spans="1:11" ht="15.75" hidden="1" x14ac:dyDescent="0.2">
      <c r="A254" s="5"/>
      <c r="B254" s="4" t="s">
        <v>4</v>
      </c>
      <c r="C254" s="4">
        <v>0</v>
      </c>
      <c r="D254" s="4">
        <v>0</v>
      </c>
      <c r="E254" s="4">
        <v>0</v>
      </c>
      <c r="F254" s="4" t="s">
        <v>3</v>
      </c>
      <c r="G254" s="4" t="s">
        <v>2</v>
      </c>
      <c r="H254" s="3">
        <v>671057737.89999998</v>
      </c>
      <c r="I254" s="3">
        <v>1280732520</v>
      </c>
      <c r="J254" s="3">
        <v>321567761.45999998</v>
      </c>
      <c r="K254" s="1"/>
    </row>
    <row r="255" spans="1:11" s="63" customFormat="1" ht="25.9" customHeight="1" x14ac:dyDescent="0.2">
      <c r="A255" s="59"/>
      <c r="B255" s="60" t="s">
        <v>1</v>
      </c>
      <c r="C255" s="61"/>
      <c r="D255" s="61"/>
      <c r="E255" s="61"/>
      <c r="F255" s="61"/>
      <c r="G255" s="61"/>
      <c r="H255" s="62">
        <f>H240+H12</f>
        <v>497373237.89999998</v>
      </c>
      <c r="I255" s="62">
        <f>I240+I12</f>
        <v>695273320</v>
      </c>
      <c r="J255" s="62">
        <f>J240+J12</f>
        <v>209391079.99999997</v>
      </c>
      <c r="K255" s="59"/>
    </row>
    <row r="256" spans="1:11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ht="12.75" customHeight="1" x14ac:dyDescent="0.2">
      <c r="A257" s="1"/>
      <c r="B257" s="1"/>
      <c r="C257" s="1"/>
      <c r="D257" s="1"/>
      <c r="E257" s="1"/>
      <c r="F257" s="1"/>
      <c r="G257" s="1"/>
      <c r="H257" s="52">
        <v>671057737.89999998</v>
      </c>
      <c r="I257" s="52">
        <v>1280732520</v>
      </c>
      <c r="J257" s="52">
        <v>321567761.45999998</v>
      </c>
      <c r="K257" s="1"/>
    </row>
    <row r="258" spans="1:11" ht="12.75" customHeight="1" x14ac:dyDescent="0.2">
      <c r="A258" s="1"/>
      <c r="B258" s="2" t="s">
        <v>0</v>
      </c>
      <c r="C258" s="2"/>
      <c r="D258" s="2"/>
      <c r="E258" s="2"/>
      <c r="F258" s="2"/>
      <c r="G258" s="2"/>
      <c r="H258" s="2"/>
      <c r="I258" s="2"/>
      <c r="J258" s="2"/>
      <c r="K258" s="1"/>
    </row>
    <row r="262" spans="1:11" x14ac:dyDescent="0.2">
      <c r="B262" s="67" t="s">
        <v>183</v>
      </c>
    </row>
  </sheetData>
  <mergeCells count="11">
    <mergeCell ref="I10:I11"/>
    <mergeCell ref="J10:J11"/>
    <mergeCell ref="B6:J6"/>
    <mergeCell ref="B9:B11"/>
    <mergeCell ref="C9:C11"/>
    <mergeCell ref="D9:D11"/>
    <mergeCell ref="E9:E11"/>
    <mergeCell ref="F9:F11"/>
    <mergeCell ref="G9:G11"/>
    <mergeCell ref="H9:H11"/>
    <mergeCell ref="I9:J9"/>
  </mergeCells>
  <pageMargins left="0.98425196850393704" right="0.39370078740157499" top="0.78740157480314998" bottom="0.78740157480314998" header="0.499999992490753" footer="0.499999992490753"/>
  <pageSetup paperSize="9" scale="29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2"/>
  <sheetViews>
    <sheetView tabSelected="1" view="pageBreakPreview" topLeftCell="A269" zoomScale="90" zoomScaleNormal="100" zoomScaleSheetLayoutView="90" workbookViewId="0">
      <selection activeCell="I276" sqref="I276"/>
    </sheetView>
  </sheetViews>
  <sheetFormatPr defaultColWidth="8.85546875" defaultRowHeight="12.75" x14ac:dyDescent="0.2"/>
  <cols>
    <col min="1" max="1" width="1.5703125" style="69" customWidth="1"/>
    <col min="2" max="2" width="50.7109375" style="69" customWidth="1"/>
    <col min="3" max="3" width="8.28515625" style="69" customWidth="1"/>
    <col min="4" max="4" width="6.7109375" style="69" customWidth="1"/>
    <col min="5" max="5" width="5.5703125" style="69" customWidth="1"/>
    <col min="6" max="6" width="20.7109375" style="69" customWidth="1"/>
    <col min="7" max="7" width="5.7109375" style="69" customWidth="1"/>
    <col min="8" max="10" width="18" style="69" customWidth="1"/>
    <col min="11" max="237" width="9.140625" style="69" customWidth="1"/>
    <col min="238" max="16384" width="8.85546875" style="69"/>
  </cols>
  <sheetData>
    <row r="1" spans="1:11" ht="12.75" customHeight="1" x14ac:dyDescent="0.2">
      <c r="A1" s="68"/>
      <c r="B1" s="68"/>
      <c r="C1" s="68"/>
      <c r="D1" s="68"/>
      <c r="E1" s="68"/>
      <c r="F1" s="68"/>
      <c r="G1" s="68"/>
      <c r="H1" s="68"/>
      <c r="I1" s="21"/>
      <c r="J1" s="21" t="s">
        <v>219</v>
      </c>
      <c r="K1" s="68"/>
    </row>
    <row r="2" spans="1:11" ht="12.75" customHeight="1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1" ht="35.25" customHeight="1" x14ac:dyDescent="0.2">
      <c r="A3" s="68"/>
      <c r="B3" s="101" t="s">
        <v>202</v>
      </c>
      <c r="C3" s="96"/>
      <c r="D3" s="96"/>
      <c r="E3" s="96"/>
      <c r="F3" s="96"/>
      <c r="G3" s="96"/>
      <c r="H3" s="96"/>
      <c r="I3" s="96"/>
      <c r="J3" s="96"/>
      <c r="K3" s="68"/>
    </row>
    <row r="4" spans="1:11" ht="12.75" customHeight="1" x14ac:dyDescent="0.2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1" ht="12.75" customHeight="1" x14ac:dyDescent="0.25">
      <c r="A5" s="68"/>
      <c r="B5" s="74"/>
      <c r="C5" s="74"/>
      <c r="D5" s="74"/>
      <c r="E5" s="74"/>
      <c r="F5" s="74"/>
      <c r="G5" s="74"/>
      <c r="H5" s="74"/>
      <c r="I5" s="75"/>
      <c r="J5" s="75" t="s">
        <v>181</v>
      </c>
      <c r="K5" s="68"/>
    </row>
    <row r="6" spans="1:11" ht="18.75" customHeight="1" x14ac:dyDescent="0.2">
      <c r="A6" s="68"/>
      <c r="B6" s="98" t="s">
        <v>180</v>
      </c>
      <c r="C6" s="98" t="s">
        <v>179</v>
      </c>
      <c r="D6" s="98" t="s">
        <v>178</v>
      </c>
      <c r="E6" s="98" t="s">
        <v>177</v>
      </c>
      <c r="F6" s="98" t="s">
        <v>176</v>
      </c>
      <c r="G6" s="98" t="s">
        <v>175</v>
      </c>
      <c r="H6" s="98" t="s">
        <v>172</v>
      </c>
      <c r="I6" s="98" t="s">
        <v>173</v>
      </c>
      <c r="J6" s="98"/>
      <c r="K6" s="68"/>
    </row>
    <row r="7" spans="1:11" ht="18" customHeight="1" x14ac:dyDescent="0.2">
      <c r="A7" s="73"/>
      <c r="B7" s="98"/>
      <c r="C7" s="98"/>
      <c r="D7" s="98"/>
      <c r="E7" s="98"/>
      <c r="F7" s="98"/>
      <c r="G7" s="98"/>
      <c r="H7" s="98"/>
      <c r="I7" s="95" t="s">
        <v>171</v>
      </c>
      <c r="J7" s="95" t="s">
        <v>203</v>
      </c>
      <c r="K7" s="68"/>
    </row>
    <row r="8" spans="1:11" ht="8.25" customHeight="1" x14ac:dyDescent="0.2">
      <c r="A8" s="68"/>
      <c r="B8" s="98"/>
      <c r="C8" s="98"/>
      <c r="D8" s="98"/>
      <c r="E8" s="98"/>
      <c r="F8" s="98"/>
      <c r="G8" s="98"/>
      <c r="H8" s="98"/>
      <c r="I8" s="95"/>
      <c r="J8" s="95"/>
      <c r="K8" s="68"/>
    </row>
    <row r="9" spans="1:11" ht="60.75" customHeight="1" x14ac:dyDescent="0.2">
      <c r="A9" s="73"/>
      <c r="B9" s="80" t="s">
        <v>186</v>
      </c>
      <c r="C9" s="81">
        <v>22</v>
      </c>
      <c r="D9" s="82">
        <v>0</v>
      </c>
      <c r="E9" s="82">
        <v>0</v>
      </c>
      <c r="F9" s="83" t="s">
        <v>4</v>
      </c>
      <c r="G9" s="83" t="s">
        <v>4</v>
      </c>
      <c r="H9" s="84">
        <f>H10+H60+H83+H128+H232+H238+H244+H250+H256</f>
        <v>1043821.94174</v>
      </c>
      <c r="I9" s="84">
        <f>I10+I60+I83+I128+I232+I238+I244+I250+I256</f>
        <v>458537.45464000007</v>
      </c>
      <c r="J9" s="84">
        <f>J10+J60+J83+J128+J232+J238+J244+J250+J256</f>
        <v>174640.83843999999</v>
      </c>
      <c r="K9" s="73"/>
    </row>
    <row r="10" spans="1:11" s="93" customFormat="1" ht="40.5" customHeight="1" x14ac:dyDescent="0.2">
      <c r="A10" s="92"/>
      <c r="B10" s="80" t="s">
        <v>17</v>
      </c>
      <c r="C10" s="81">
        <v>22</v>
      </c>
      <c r="D10" s="82">
        <v>1</v>
      </c>
      <c r="E10" s="82">
        <v>0</v>
      </c>
      <c r="F10" s="83" t="s">
        <v>4</v>
      </c>
      <c r="G10" s="83" t="s">
        <v>4</v>
      </c>
      <c r="H10" s="84">
        <f>H11+H16+H31+H41+H46</f>
        <v>29501.027999999998</v>
      </c>
      <c r="I10" s="84">
        <f>I11+I16+I31+I41+I46</f>
        <v>26636.399999999998</v>
      </c>
      <c r="J10" s="84">
        <f>J11+J16+J31+J41+J46</f>
        <v>26336.399999999998</v>
      </c>
      <c r="K10" s="92"/>
    </row>
    <row r="11" spans="1:11" ht="74.25" customHeight="1" x14ac:dyDescent="0.2">
      <c r="A11" s="73"/>
      <c r="B11" s="80" t="s">
        <v>169</v>
      </c>
      <c r="C11" s="81">
        <v>22</v>
      </c>
      <c r="D11" s="82">
        <v>1</v>
      </c>
      <c r="E11" s="82">
        <v>2</v>
      </c>
      <c r="F11" s="83" t="s">
        <v>4</v>
      </c>
      <c r="G11" s="83" t="s">
        <v>4</v>
      </c>
      <c r="H11" s="84">
        <f>H12</f>
        <v>2125.3209999999999</v>
      </c>
      <c r="I11" s="84">
        <f t="shared" ref="I11:J14" si="0">I12</f>
        <v>2003.1</v>
      </c>
      <c r="J11" s="84">
        <f t="shared" si="0"/>
        <v>2003.1</v>
      </c>
      <c r="K11" s="73"/>
    </row>
    <row r="12" spans="1:11" ht="27" customHeight="1" x14ac:dyDescent="0.2">
      <c r="A12" s="73"/>
      <c r="B12" s="80" t="s">
        <v>187</v>
      </c>
      <c r="C12" s="81">
        <v>22</v>
      </c>
      <c r="D12" s="82">
        <v>1</v>
      </c>
      <c r="E12" s="82">
        <v>2</v>
      </c>
      <c r="F12" s="83" t="s">
        <v>14</v>
      </c>
      <c r="G12" s="83" t="s">
        <v>4</v>
      </c>
      <c r="H12" s="84">
        <f>H13</f>
        <v>2125.3209999999999</v>
      </c>
      <c r="I12" s="84">
        <f t="shared" si="0"/>
        <v>2003.1</v>
      </c>
      <c r="J12" s="84">
        <f t="shared" si="0"/>
        <v>2003.1</v>
      </c>
      <c r="K12" s="73"/>
    </row>
    <row r="13" spans="1:11" ht="45" customHeight="1" x14ac:dyDescent="0.2">
      <c r="A13" s="73"/>
      <c r="B13" s="80" t="s">
        <v>168</v>
      </c>
      <c r="C13" s="81">
        <v>22</v>
      </c>
      <c r="D13" s="82">
        <v>1</v>
      </c>
      <c r="E13" s="82">
        <v>2</v>
      </c>
      <c r="F13" s="83" t="s">
        <v>167</v>
      </c>
      <c r="G13" s="83" t="s">
        <v>4</v>
      </c>
      <c r="H13" s="84">
        <f>H14</f>
        <v>2125.3209999999999</v>
      </c>
      <c r="I13" s="84">
        <f t="shared" si="0"/>
        <v>2003.1</v>
      </c>
      <c r="J13" s="84">
        <f t="shared" si="0"/>
        <v>2003.1</v>
      </c>
      <c r="K13" s="73"/>
    </row>
    <row r="14" spans="1:11" ht="117.75" customHeight="1" x14ac:dyDescent="0.2">
      <c r="A14" s="73"/>
      <c r="B14" s="85" t="s">
        <v>6</v>
      </c>
      <c r="C14" s="86">
        <v>22</v>
      </c>
      <c r="D14" s="87">
        <v>1</v>
      </c>
      <c r="E14" s="87">
        <v>2</v>
      </c>
      <c r="F14" s="88" t="s">
        <v>167</v>
      </c>
      <c r="G14" s="88">
        <v>100</v>
      </c>
      <c r="H14" s="79">
        <f>H15</f>
        <v>2125.3209999999999</v>
      </c>
      <c r="I14" s="79">
        <f t="shared" si="0"/>
        <v>2003.1</v>
      </c>
      <c r="J14" s="79">
        <f t="shared" si="0"/>
        <v>2003.1</v>
      </c>
      <c r="K14" s="73"/>
    </row>
    <row r="15" spans="1:11" ht="55.9" customHeight="1" x14ac:dyDescent="0.2">
      <c r="A15" s="73"/>
      <c r="B15" s="85" t="s">
        <v>5</v>
      </c>
      <c r="C15" s="86">
        <v>22</v>
      </c>
      <c r="D15" s="87">
        <v>1</v>
      </c>
      <c r="E15" s="87">
        <v>2</v>
      </c>
      <c r="F15" s="88" t="s">
        <v>167</v>
      </c>
      <c r="G15" s="88">
        <v>120</v>
      </c>
      <c r="H15" s="79">
        <f>2125321/1000</f>
        <v>2125.3209999999999</v>
      </c>
      <c r="I15" s="79">
        <v>2003.1</v>
      </c>
      <c r="J15" s="79">
        <v>2003.1</v>
      </c>
      <c r="K15" s="73"/>
    </row>
    <row r="16" spans="1:11" ht="113.25" customHeight="1" x14ac:dyDescent="0.2">
      <c r="A16" s="73"/>
      <c r="B16" s="80" t="s">
        <v>237</v>
      </c>
      <c r="C16" s="81">
        <v>22</v>
      </c>
      <c r="D16" s="82">
        <v>1</v>
      </c>
      <c r="E16" s="82">
        <v>4</v>
      </c>
      <c r="F16" s="83" t="s">
        <v>4</v>
      </c>
      <c r="G16" s="83" t="s">
        <v>4</v>
      </c>
      <c r="H16" s="84">
        <f>H17</f>
        <v>23876.65</v>
      </c>
      <c r="I16" s="84">
        <f t="shared" ref="I16:J16" si="1">I17</f>
        <v>21887.7</v>
      </c>
      <c r="J16" s="84">
        <f t="shared" si="1"/>
        <v>21887.7</v>
      </c>
      <c r="K16" s="73"/>
    </row>
    <row r="17" spans="1:11" ht="30.6" customHeight="1" x14ac:dyDescent="0.2">
      <c r="A17" s="73"/>
      <c r="B17" s="80" t="s">
        <v>187</v>
      </c>
      <c r="C17" s="81">
        <v>22</v>
      </c>
      <c r="D17" s="82">
        <v>1</v>
      </c>
      <c r="E17" s="82">
        <v>4</v>
      </c>
      <c r="F17" s="83" t="s">
        <v>14</v>
      </c>
      <c r="G17" s="83" t="s">
        <v>4</v>
      </c>
      <c r="H17" s="84">
        <f>H18+H28+H25</f>
        <v>23876.65</v>
      </c>
      <c r="I17" s="84">
        <f t="shared" ref="I17:J17" si="2">I18+I28+I25</f>
        <v>21887.7</v>
      </c>
      <c r="J17" s="84">
        <f t="shared" si="2"/>
        <v>21887.7</v>
      </c>
      <c r="K17" s="73"/>
    </row>
    <row r="18" spans="1:11" ht="42" customHeight="1" x14ac:dyDescent="0.2">
      <c r="A18" s="73"/>
      <c r="B18" s="80" t="s">
        <v>160</v>
      </c>
      <c r="C18" s="81">
        <v>22</v>
      </c>
      <c r="D18" s="82">
        <v>1</v>
      </c>
      <c r="E18" s="82">
        <v>4</v>
      </c>
      <c r="F18" s="83" t="s">
        <v>159</v>
      </c>
      <c r="G18" s="83" t="s">
        <v>4</v>
      </c>
      <c r="H18" s="84">
        <f>H19+H21+H23</f>
        <v>23729.350000000002</v>
      </c>
      <c r="I18" s="84">
        <f t="shared" ref="I18:J18" si="3">I19+I21+I23</f>
        <v>21887.600000000002</v>
      </c>
      <c r="J18" s="84">
        <f t="shared" si="3"/>
        <v>21887.600000000002</v>
      </c>
      <c r="K18" s="73"/>
    </row>
    <row r="19" spans="1:11" ht="113.25" customHeight="1" x14ac:dyDescent="0.2">
      <c r="A19" s="73"/>
      <c r="B19" s="85" t="s">
        <v>6</v>
      </c>
      <c r="C19" s="86">
        <v>22</v>
      </c>
      <c r="D19" s="87">
        <v>1</v>
      </c>
      <c r="E19" s="87">
        <v>4</v>
      </c>
      <c r="F19" s="88" t="s">
        <v>159</v>
      </c>
      <c r="G19" s="88">
        <v>100</v>
      </c>
      <c r="H19" s="79">
        <f>H20</f>
        <v>19284.05</v>
      </c>
      <c r="I19" s="79">
        <f t="shared" ref="I19:J19" si="4">I20</f>
        <v>17688.8</v>
      </c>
      <c r="J19" s="79">
        <f t="shared" si="4"/>
        <v>17688.8</v>
      </c>
      <c r="K19" s="73"/>
    </row>
    <row r="20" spans="1:11" ht="57.75" customHeight="1" x14ac:dyDescent="0.2">
      <c r="A20" s="73"/>
      <c r="B20" s="85" t="s">
        <v>5</v>
      </c>
      <c r="C20" s="86">
        <v>22</v>
      </c>
      <c r="D20" s="87">
        <v>1</v>
      </c>
      <c r="E20" s="87">
        <v>4</v>
      </c>
      <c r="F20" s="88" t="s">
        <v>159</v>
      </c>
      <c r="G20" s="88">
        <v>120</v>
      </c>
      <c r="H20" s="79">
        <f>(18944050+262000+78000)/1000</f>
        <v>19284.05</v>
      </c>
      <c r="I20" s="79">
        <f>17688.8</f>
        <v>17688.8</v>
      </c>
      <c r="J20" s="79">
        <f>17688.8</f>
        <v>17688.8</v>
      </c>
      <c r="K20" s="73"/>
    </row>
    <row r="21" spans="1:11" ht="59.25" customHeight="1" x14ac:dyDescent="0.2">
      <c r="A21" s="73"/>
      <c r="B21" s="85" t="s">
        <v>12</v>
      </c>
      <c r="C21" s="86">
        <v>22</v>
      </c>
      <c r="D21" s="87">
        <v>1</v>
      </c>
      <c r="E21" s="87">
        <v>4</v>
      </c>
      <c r="F21" s="88" t="s">
        <v>159</v>
      </c>
      <c r="G21" s="88">
        <v>200</v>
      </c>
      <c r="H21" s="79">
        <f>H22</f>
        <v>4013.4</v>
      </c>
      <c r="I21" s="79">
        <f t="shared" ref="I21:J21" si="5">I22</f>
        <v>3766.9</v>
      </c>
      <c r="J21" s="79">
        <f t="shared" si="5"/>
        <v>3766.9</v>
      </c>
      <c r="K21" s="73"/>
    </row>
    <row r="22" spans="1:11" ht="61.5" customHeight="1" x14ac:dyDescent="0.2">
      <c r="A22" s="73"/>
      <c r="B22" s="85" t="s">
        <v>11</v>
      </c>
      <c r="C22" s="86">
        <v>22</v>
      </c>
      <c r="D22" s="87">
        <v>1</v>
      </c>
      <c r="E22" s="87">
        <v>4</v>
      </c>
      <c r="F22" s="88" t="s">
        <v>159</v>
      </c>
      <c r="G22" s="88">
        <v>240</v>
      </c>
      <c r="H22" s="79">
        <v>4013.4</v>
      </c>
      <c r="I22" s="79">
        <f t="shared" ref="I22:J22" si="6">1400+431.9+680+600+45+50+30+30+500</f>
        <v>3766.9</v>
      </c>
      <c r="J22" s="79">
        <f t="shared" si="6"/>
        <v>3766.9</v>
      </c>
      <c r="K22" s="73"/>
    </row>
    <row r="23" spans="1:11" ht="37.9" customHeight="1" x14ac:dyDescent="0.2">
      <c r="A23" s="73"/>
      <c r="B23" s="85" t="s">
        <v>10</v>
      </c>
      <c r="C23" s="86">
        <v>22</v>
      </c>
      <c r="D23" s="87">
        <v>1</v>
      </c>
      <c r="E23" s="87">
        <v>4</v>
      </c>
      <c r="F23" s="88" t="s">
        <v>159</v>
      </c>
      <c r="G23" s="88">
        <v>800</v>
      </c>
      <c r="H23" s="79">
        <f>H24</f>
        <v>431.9</v>
      </c>
      <c r="I23" s="79">
        <f t="shared" ref="I23:J23" si="7">I24</f>
        <v>431.9</v>
      </c>
      <c r="J23" s="79">
        <f t="shared" si="7"/>
        <v>431.9</v>
      </c>
      <c r="K23" s="73"/>
    </row>
    <row r="24" spans="1:11" ht="39.75" customHeight="1" x14ac:dyDescent="0.2">
      <c r="A24" s="73"/>
      <c r="B24" s="85" t="s">
        <v>9</v>
      </c>
      <c r="C24" s="86">
        <v>22</v>
      </c>
      <c r="D24" s="87">
        <v>1</v>
      </c>
      <c r="E24" s="87">
        <v>4</v>
      </c>
      <c r="F24" s="88" t="s">
        <v>159</v>
      </c>
      <c r="G24" s="88">
        <v>850</v>
      </c>
      <c r="H24" s="79">
        <v>431.9</v>
      </c>
      <c r="I24" s="79">
        <v>431.9</v>
      </c>
      <c r="J24" s="79">
        <v>431.9</v>
      </c>
      <c r="K24" s="73"/>
    </row>
    <row r="25" spans="1:11" ht="115.9" customHeight="1" x14ac:dyDescent="0.2">
      <c r="A25" s="73"/>
      <c r="B25" s="80" t="s">
        <v>234</v>
      </c>
      <c r="C25" s="81">
        <v>22</v>
      </c>
      <c r="D25" s="82">
        <v>1</v>
      </c>
      <c r="E25" s="82">
        <v>4</v>
      </c>
      <c r="F25" s="83" t="s">
        <v>45</v>
      </c>
      <c r="G25" s="83"/>
      <c r="H25" s="84">
        <f>H26</f>
        <v>147.19999999999999</v>
      </c>
      <c r="I25" s="84">
        <f t="shared" ref="I25:J26" si="8">I26</f>
        <v>0</v>
      </c>
      <c r="J25" s="84">
        <f t="shared" si="8"/>
        <v>0</v>
      </c>
      <c r="K25" s="73"/>
    </row>
    <row r="26" spans="1:11" ht="120.6" customHeight="1" x14ac:dyDescent="0.2">
      <c r="A26" s="73"/>
      <c r="B26" s="85" t="s">
        <v>6</v>
      </c>
      <c r="C26" s="86">
        <v>22</v>
      </c>
      <c r="D26" s="87">
        <v>1</v>
      </c>
      <c r="E26" s="87">
        <v>4</v>
      </c>
      <c r="F26" s="88" t="s">
        <v>45</v>
      </c>
      <c r="G26" s="88">
        <v>100</v>
      </c>
      <c r="H26" s="79">
        <f>H27</f>
        <v>147.19999999999999</v>
      </c>
      <c r="I26" s="79">
        <f t="shared" si="8"/>
        <v>0</v>
      </c>
      <c r="J26" s="79">
        <f t="shared" si="8"/>
        <v>0</v>
      </c>
      <c r="K26" s="73"/>
    </row>
    <row r="27" spans="1:11" ht="64.150000000000006" customHeight="1" x14ac:dyDescent="0.2">
      <c r="A27" s="73"/>
      <c r="B27" s="85" t="s">
        <v>5</v>
      </c>
      <c r="C27" s="86">
        <v>22</v>
      </c>
      <c r="D27" s="87">
        <v>1</v>
      </c>
      <c r="E27" s="87">
        <v>4</v>
      </c>
      <c r="F27" s="88" t="s">
        <v>45</v>
      </c>
      <c r="G27" s="88">
        <v>120</v>
      </c>
      <c r="H27" s="79">
        <v>147.19999999999999</v>
      </c>
      <c r="I27" s="79">
        <v>0</v>
      </c>
      <c r="J27" s="79">
        <v>0</v>
      </c>
      <c r="K27" s="73"/>
    </row>
    <row r="28" spans="1:11" ht="93.75" customHeight="1" x14ac:dyDescent="0.2">
      <c r="A28" s="73"/>
      <c r="B28" s="80" t="s">
        <v>165</v>
      </c>
      <c r="C28" s="81">
        <v>22</v>
      </c>
      <c r="D28" s="82">
        <v>1</v>
      </c>
      <c r="E28" s="82">
        <v>4</v>
      </c>
      <c r="F28" s="83" t="s">
        <v>164</v>
      </c>
      <c r="G28" s="83" t="s">
        <v>4</v>
      </c>
      <c r="H28" s="84">
        <f>H29</f>
        <v>0.1</v>
      </c>
      <c r="I28" s="84">
        <f t="shared" ref="I28:J29" si="9">I29</f>
        <v>0.1</v>
      </c>
      <c r="J28" s="84">
        <f t="shared" si="9"/>
        <v>0.1</v>
      </c>
      <c r="K28" s="73"/>
    </row>
    <row r="29" spans="1:11" ht="66" customHeight="1" x14ac:dyDescent="0.2">
      <c r="A29" s="73"/>
      <c r="B29" s="85" t="s">
        <v>12</v>
      </c>
      <c r="C29" s="86">
        <v>22</v>
      </c>
      <c r="D29" s="87">
        <v>1</v>
      </c>
      <c r="E29" s="87">
        <v>4</v>
      </c>
      <c r="F29" s="88" t="s">
        <v>164</v>
      </c>
      <c r="G29" s="88">
        <v>200</v>
      </c>
      <c r="H29" s="79">
        <f>H30</f>
        <v>0.1</v>
      </c>
      <c r="I29" s="79">
        <f t="shared" si="9"/>
        <v>0.1</v>
      </c>
      <c r="J29" s="79">
        <f t="shared" si="9"/>
        <v>0.1</v>
      </c>
      <c r="K29" s="73"/>
    </row>
    <row r="30" spans="1:11" ht="56.45" customHeight="1" x14ac:dyDescent="0.2">
      <c r="A30" s="73"/>
      <c r="B30" s="85" t="s">
        <v>11</v>
      </c>
      <c r="C30" s="86">
        <v>22</v>
      </c>
      <c r="D30" s="87">
        <v>1</v>
      </c>
      <c r="E30" s="87">
        <v>4</v>
      </c>
      <c r="F30" s="88" t="s">
        <v>164</v>
      </c>
      <c r="G30" s="88">
        <v>240</v>
      </c>
      <c r="H30" s="79">
        <f>100/1000</f>
        <v>0.1</v>
      </c>
      <c r="I30" s="79">
        <f t="shared" ref="I30:J30" si="10">100/1000</f>
        <v>0.1</v>
      </c>
      <c r="J30" s="79">
        <f t="shared" si="10"/>
        <v>0.1</v>
      </c>
      <c r="K30" s="73"/>
    </row>
    <row r="31" spans="1:11" ht="92.25" customHeight="1" x14ac:dyDescent="0.2">
      <c r="A31" s="73"/>
      <c r="B31" s="80" t="s">
        <v>163</v>
      </c>
      <c r="C31" s="81">
        <v>22</v>
      </c>
      <c r="D31" s="82">
        <v>1</v>
      </c>
      <c r="E31" s="82">
        <v>6</v>
      </c>
      <c r="F31" s="83" t="s">
        <v>4</v>
      </c>
      <c r="G31" s="83" t="s">
        <v>4</v>
      </c>
      <c r="H31" s="84">
        <f>H32</f>
        <v>1145.5999999999999</v>
      </c>
      <c r="I31" s="84">
        <f t="shared" ref="I31:J31" si="11">I32</f>
        <v>1045.5999999999999</v>
      </c>
      <c r="J31" s="84">
        <f t="shared" si="11"/>
        <v>1045.5999999999999</v>
      </c>
      <c r="K31" s="73"/>
    </row>
    <row r="32" spans="1:11" ht="25.9" customHeight="1" x14ac:dyDescent="0.2">
      <c r="A32" s="73"/>
      <c r="B32" s="80" t="s">
        <v>187</v>
      </c>
      <c r="C32" s="81">
        <v>22</v>
      </c>
      <c r="D32" s="82">
        <v>1</v>
      </c>
      <c r="E32" s="82">
        <v>6</v>
      </c>
      <c r="F32" s="83" t="s">
        <v>14</v>
      </c>
      <c r="G32" s="83" t="s">
        <v>4</v>
      </c>
      <c r="H32" s="84">
        <f>H33+H36</f>
        <v>1145.5999999999999</v>
      </c>
      <c r="I32" s="84">
        <f t="shared" ref="I32:J32" si="12">I33+I36</f>
        <v>1045.5999999999999</v>
      </c>
      <c r="J32" s="84">
        <f t="shared" si="12"/>
        <v>1045.5999999999999</v>
      </c>
      <c r="K32" s="73"/>
    </row>
    <row r="33" spans="1:11" ht="48.75" customHeight="1" x14ac:dyDescent="0.2">
      <c r="A33" s="73"/>
      <c r="B33" s="80" t="s">
        <v>162</v>
      </c>
      <c r="C33" s="81">
        <v>22</v>
      </c>
      <c r="D33" s="82">
        <v>1</v>
      </c>
      <c r="E33" s="82">
        <v>6</v>
      </c>
      <c r="F33" s="83" t="s">
        <v>161</v>
      </c>
      <c r="G33" s="83" t="s">
        <v>4</v>
      </c>
      <c r="H33" s="84">
        <f>H34</f>
        <v>1118.3999999999999</v>
      </c>
      <c r="I33" s="84">
        <f t="shared" ref="I33:J34" si="13">I34</f>
        <v>991.6</v>
      </c>
      <c r="J33" s="84">
        <f t="shared" si="13"/>
        <v>991.6</v>
      </c>
      <c r="K33" s="73"/>
    </row>
    <row r="34" spans="1:11" ht="115.5" customHeight="1" x14ac:dyDescent="0.2">
      <c r="A34" s="73"/>
      <c r="B34" s="85" t="s">
        <v>6</v>
      </c>
      <c r="C34" s="86">
        <v>22</v>
      </c>
      <c r="D34" s="87">
        <v>1</v>
      </c>
      <c r="E34" s="87">
        <v>6</v>
      </c>
      <c r="F34" s="88" t="s">
        <v>161</v>
      </c>
      <c r="G34" s="88">
        <v>100</v>
      </c>
      <c r="H34" s="79">
        <f>H35</f>
        <v>1118.3999999999999</v>
      </c>
      <c r="I34" s="79">
        <f t="shared" si="13"/>
        <v>991.6</v>
      </c>
      <c r="J34" s="79">
        <f t="shared" si="13"/>
        <v>991.6</v>
      </c>
      <c r="K34" s="73"/>
    </row>
    <row r="35" spans="1:11" ht="61.5" customHeight="1" x14ac:dyDescent="0.2">
      <c r="A35" s="73"/>
      <c r="B35" s="85" t="s">
        <v>5</v>
      </c>
      <c r="C35" s="86">
        <v>22</v>
      </c>
      <c r="D35" s="87">
        <v>1</v>
      </c>
      <c r="E35" s="87">
        <v>6</v>
      </c>
      <c r="F35" s="88" t="s">
        <v>161</v>
      </c>
      <c r="G35" s="88">
        <v>120</v>
      </c>
      <c r="H35" s="79">
        <f>991.6+100+26.8</f>
        <v>1118.3999999999999</v>
      </c>
      <c r="I35" s="79">
        <v>991.6</v>
      </c>
      <c r="J35" s="79">
        <v>991.6</v>
      </c>
      <c r="K35" s="73"/>
    </row>
    <row r="36" spans="1:11" ht="45.6" customHeight="1" x14ac:dyDescent="0.2">
      <c r="A36" s="73"/>
      <c r="B36" s="80" t="s">
        <v>160</v>
      </c>
      <c r="C36" s="81">
        <v>22</v>
      </c>
      <c r="D36" s="82">
        <v>1</v>
      </c>
      <c r="E36" s="82">
        <v>6</v>
      </c>
      <c r="F36" s="83" t="s">
        <v>159</v>
      </c>
      <c r="G36" s="83" t="s">
        <v>4</v>
      </c>
      <c r="H36" s="84">
        <f>H37+H39</f>
        <v>27.2</v>
      </c>
      <c r="I36" s="84">
        <f t="shared" ref="I36:J36" si="14">I37+I39</f>
        <v>54</v>
      </c>
      <c r="J36" s="84">
        <f t="shared" si="14"/>
        <v>54</v>
      </c>
      <c r="K36" s="73"/>
    </row>
    <row r="37" spans="1:11" ht="117" customHeight="1" x14ac:dyDescent="0.2">
      <c r="A37" s="73"/>
      <c r="B37" s="85" t="s">
        <v>6</v>
      </c>
      <c r="C37" s="86">
        <v>22</v>
      </c>
      <c r="D37" s="87">
        <v>1</v>
      </c>
      <c r="E37" s="87">
        <v>6</v>
      </c>
      <c r="F37" s="88" t="s">
        <v>159</v>
      </c>
      <c r="G37" s="88">
        <v>100</v>
      </c>
      <c r="H37" s="79">
        <f>H38</f>
        <v>8.1999999999999993</v>
      </c>
      <c r="I37" s="79">
        <f t="shared" ref="I37:J37" si="15">I38</f>
        <v>35</v>
      </c>
      <c r="J37" s="79">
        <f t="shared" si="15"/>
        <v>35</v>
      </c>
      <c r="K37" s="73"/>
    </row>
    <row r="38" spans="1:11" ht="37.15" customHeight="1" x14ac:dyDescent="0.2">
      <c r="A38" s="73"/>
      <c r="B38" s="85" t="s">
        <v>5</v>
      </c>
      <c r="C38" s="86">
        <v>22</v>
      </c>
      <c r="D38" s="87">
        <v>1</v>
      </c>
      <c r="E38" s="87">
        <v>6</v>
      </c>
      <c r="F38" s="88" t="s">
        <v>159</v>
      </c>
      <c r="G38" s="88">
        <v>120</v>
      </c>
      <c r="H38" s="79">
        <f>35000/1000-26.8</f>
        <v>8.1999999999999993</v>
      </c>
      <c r="I38" s="79">
        <f>35000/1000</f>
        <v>35</v>
      </c>
      <c r="J38" s="79">
        <f>35000/1000</f>
        <v>35</v>
      </c>
      <c r="K38" s="73"/>
    </row>
    <row r="39" spans="1:11" ht="34.15" customHeight="1" x14ac:dyDescent="0.2">
      <c r="A39" s="73"/>
      <c r="B39" s="85" t="s">
        <v>12</v>
      </c>
      <c r="C39" s="86">
        <v>22</v>
      </c>
      <c r="D39" s="87">
        <v>1</v>
      </c>
      <c r="E39" s="87">
        <v>6</v>
      </c>
      <c r="F39" s="88" t="s">
        <v>159</v>
      </c>
      <c r="G39" s="88">
        <v>200</v>
      </c>
      <c r="H39" s="79">
        <f>H40</f>
        <v>19</v>
      </c>
      <c r="I39" s="79">
        <f t="shared" ref="I39:J39" si="16">I40</f>
        <v>19</v>
      </c>
      <c r="J39" s="79">
        <f t="shared" si="16"/>
        <v>19</v>
      </c>
      <c r="K39" s="73"/>
    </row>
    <row r="40" spans="1:11" ht="63.75" customHeight="1" x14ac:dyDescent="0.2">
      <c r="A40" s="73"/>
      <c r="B40" s="85" t="s">
        <v>11</v>
      </c>
      <c r="C40" s="86">
        <v>22</v>
      </c>
      <c r="D40" s="87">
        <v>1</v>
      </c>
      <c r="E40" s="87">
        <v>6</v>
      </c>
      <c r="F40" s="88" t="s">
        <v>159</v>
      </c>
      <c r="G40" s="88">
        <v>240</v>
      </c>
      <c r="H40" s="79">
        <f>19000/1000</f>
        <v>19</v>
      </c>
      <c r="I40" s="79">
        <f>19000/1000</f>
        <v>19</v>
      </c>
      <c r="J40" s="79">
        <f>19000/1000</f>
        <v>19</v>
      </c>
      <c r="K40" s="73"/>
    </row>
    <row r="41" spans="1:11" ht="27" customHeight="1" x14ac:dyDescent="0.2">
      <c r="A41" s="73"/>
      <c r="B41" s="80" t="s">
        <v>158</v>
      </c>
      <c r="C41" s="81">
        <v>22</v>
      </c>
      <c r="D41" s="82">
        <v>1</v>
      </c>
      <c r="E41" s="82">
        <v>11</v>
      </c>
      <c r="F41" s="83" t="s">
        <v>4</v>
      </c>
      <c r="G41" s="83" t="s">
        <v>4</v>
      </c>
      <c r="H41" s="84">
        <f>H42</f>
        <v>60</v>
      </c>
      <c r="I41" s="84">
        <f t="shared" ref="I41:J44" si="17">I42</f>
        <v>100</v>
      </c>
      <c r="J41" s="84">
        <f t="shared" si="17"/>
        <v>100</v>
      </c>
      <c r="K41" s="73"/>
    </row>
    <row r="42" spans="1:11" ht="21.6" customHeight="1" x14ac:dyDescent="0.2">
      <c r="A42" s="73"/>
      <c r="B42" s="80" t="s">
        <v>187</v>
      </c>
      <c r="C42" s="81">
        <v>22</v>
      </c>
      <c r="D42" s="82">
        <v>1</v>
      </c>
      <c r="E42" s="82">
        <v>11</v>
      </c>
      <c r="F42" s="83" t="s">
        <v>14</v>
      </c>
      <c r="G42" s="83" t="s">
        <v>4</v>
      </c>
      <c r="H42" s="84">
        <f>H43</f>
        <v>60</v>
      </c>
      <c r="I42" s="84">
        <f t="shared" si="17"/>
        <v>100</v>
      </c>
      <c r="J42" s="84">
        <f t="shared" si="17"/>
        <v>100</v>
      </c>
      <c r="K42" s="73"/>
    </row>
    <row r="43" spans="1:11" ht="38.450000000000003" customHeight="1" x14ac:dyDescent="0.2">
      <c r="A43" s="73"/>
      <c r="B43" s="80" t="s">
        <v>157</v>
      </c>
      <c r="C43" s="81">
        <v>22</v>
      </c>
      <c r="D43" s="82">
        <v>1</v>
      </c>
      <c r="E43" s="82">
        <v>11</v>
      </c>
      <c r="F43" s="83" t="s">
        <v>155</v>
      </c>
      <c r="G43" s="83" t="s">
        <v>4</v>
      </c>
      <c r="H43" s="84">
        <f>H44</f>
        <v>60</v>
      </c>
      <c r="I43" s="84">
        <f t="shared" si="17"/>
        <v>100</v>
      </c>
      <c r="J43" s="84">
        <f t="shared" si="17"/>
        <v>100</v>
      </c>
      <c r="K43" s="73"/>
    </row>
    <row r="44" spans="1:11" ht="16.899999999999999" customHeight="1" x14ac:dyDescent="0.2">
      <c r="A44" s="73"/>
      <c r="B44" s="85" t="s">
        <v>10</v>
      </c>
      <c r="C44" s="86">
        <v>22</v>
      </c>
      <c r="D44" s="87">
        <v>1</v>
      </c>
      <c r="E44" s="87">
        <v>11</v>
      </c>
      <c r="F44" s="88" t="s">
        <v>155</v>
      </c>
      <c r="G44" s="88">
        <v>800</v>
      </c>
      <c r="H44" s="79">
        <f>H45</f>
        <v>60</v>
      </c>
      <c r="I44" s="79">
        <f t="shared" si="17"/>
        <v>100</v>
      </c>
      <c r="J44" s="79">
        <f t="shared" si="17"/>
        <v>100</v>
      </c>
      <c r="K44" s="73"/>
    </row>
    <row r="45" spans="1:11" ht="22.15" customHeight="1" x14ac:dyDescent="0.2">
      <c r="A45" s="73"/>
      <c r="B45" s="85" t="s">
        <v>156</v>
      </c>
      <c r="C45" s="86">
        <v>22</v>
      </c>
      <c r="D45" s="87">
        <v>1</v>
      </c>
      <c r="E45" s="87">
        <v>11</v>
      </c>
      <c r="F45" s="88" t="s">
        <v>155</v>
      </c>
      <c r="G45" s="88">
        <v>870</v>
      </c>
      <c r="H45" s="79">
        <v>60</v>
      </c>
      <c r="I45" s="79">
        <f>100000/1000</f>
        <v>100</v>
      </c>
      <c r="J45" s="79">
        <f>100000/1000</f>
        <v>100</v>
      </c>
      <c r="K45" s="73"/>
    </row>
    <row r="46" spans="1:11" ht="33" customHeight="1" x14ac:dyDescent="0.2">
      <c r="A46" s="73"/>
      <c r="B46" s="80" t="s">
        <v>154</v>
      </c>
      <c r="C46" s="81">
        <v>22</v>
      </c>
      <c r="D46" s="82">
        <v>1</v>
      </c>
      <c r="E46" s="82">
        <v>13</v>
      </c>
      <c r="F46" s="83" t="s">
        <v>4</v>
      </c>
      <c r="G46" s="83" t="s">
        <v>4</v>
      </c>
      <c r="H46" s="84">
        <f>H47</f>
        <v>2293.4570000000003</v>
      </c>
      <c r="I46" s="84">
        <f t="shared" ref="I46:J46" si="18">I47</f>
        <v>1600</v>
      </c>
      <c r="J46" s="84">
        <f t="shared" si="18"/>
        <v>1300</v>
      </c>
      <c r="K46" s="73"/>
    </row>
    <row r="47" spans="1:11" ht="24" customHeight="1" x14ac:dyDescent="0.2">
      <c r="A47" s="73"/>
      <c r="B47" s="80" t="s">
        <v>187</v>
      </c>
      <c r="C47" s="81">
        <v>22</v>
      </c>
      <c r="D47" s="82">
        <v>1</v>
      </c>
      <c r="E47" s="82">
        <v>13</v>
      </c>
      <c r="F47" s="83" t="s">
        <v>14</v>
      </c>
      <c r="G47" s="83" t="s">
        <v>4</v>
      </c>
      <c r="H47" s="84">
        <f>H48+H57</f>
        <v>2293.4570000000003</v>
      </c>
      <c r="I47" s="84">
        <f>I48+I57</f>
        <v>1600</v>
      </c>
      <c r="J47" s="84">
        <f>J48+J57</f>
        <v>1300</v>
      </c>
      <c r="K47" s="73"/>
    </row>
    <row r="48" spans="1:11" ht="77.25" customHeight="1" x14ac:dyDescent="0.2">
      <c r="A48" s="73"/>
      <c r="B48" s="80" t="s">
        <v>153</v>
      </c>
      <c r="C48" s="81">
        <v>22</v>
      </c>
      <c r="D48" s="82">
        <v>1</v>
      </c>
      <c r="E48" s="82">
        <v>13</v>
      </c>
      <c r="F48" s="83" t="s">
        <v>151</v>
      </c>
      <c r="G48" s="83" t="s">
        <v>4</v>
      </c>
      <c r="H48" s="84">
        <f>H50+H51+H54</f>
        <v>1704.9</v>
      </c>
      <c r="I48" s="84">
        <f t="shared" ref="I48:J48" si="19">I50+I51+I54</f>
        <v>1100</v>
      </c>
      <c r="J48" s="84">
        <f t="shared" si="19"/>
        <v>1100</v>
      </c>
      <c r="K48" s="73"/>
    </row>
    <row r="49" spans="1:11" ht="54.75" customHeight="1" x14ac:dyDescent="0.2">
      <c r="A49" s="73"/>
      <c r="B49" s="85" t="s">
        <v>12</v>
      </c>
      <c r="C49" s="86">
        <v>22</v>
      </c>
      <c r="D49" s="87">
        <v>1</v>
      </c>
      <c r="E49" s="87">
        <v>13</v>
      </c>
      <c r="F49" s="88" t="s">
        <v>151</v>
      </c>
      <c r="G49" s="88">
        <v>200</v>
      </c>
      <c r="H49" s="79">
        <f>H50</f>
        <v>1276</v>
      </c>
      <c r="I49" s="79">
        <f t="shared" ref="I49:J49" si="20">I50</f>
        <v>1000</v>
      </c>
      <c r="J49" s="79">
        <f t="shared" si="20"/>
        <v>1000</v>
      </c>
      <c r="K49" s="73"/>
    </row>
    <row r="50" spans="1:11" ht="55.9" customHeight="1" x14ac:dyDescent="0.2">
      <c r="A50" s="73"/>
      <c r="B50" s="85" t="s">
        <v>11</v>
      </c>
      <c r="C50" s="86">
        <v>22</v>
      </c>
      <c r="D50" s="87">
        <v>1</v>
      </c>
      <c r="E50" s="87">
        <v>13</v>
      </c>
      <c r="F50" s="88" t="s">
        <v>151</v>
      </c>
      <c r="G50" s="88">
        <v>240</v>
      </c>
      <c r="H50" s="79">
        <v>1276</v>
      </c>
      <c r="I50" s="79">
        <v>1000</v>
      </c>
      <c r="J50" s="79">
        <f>1000000/1000</f>
        <v>1000</v>
      </c>
      <c r="K50" s="73"/>
    </row>
    <row r="51" spans="1:11" ht="39.6" customHeight="1" x14ac:dyDescent="0.2">
      <c r="A51" s="73"/>
      <c r="B51" s="85" t="s">
        <v>35</v>
      </c>
      <c r="C51" s="86">
        <v>22</v>
      </c>
      <c r="D51" s="87">
        <v>1</v>
      </c>
      <c r="E51" s="87">
        <v>13</v>
      </c>
      <c r="F51" s="88" t="s">
        <v>151</v>
      </c>
      <c r="G51" s="88">
        <v>300</v>
      </c>
      <c r="H51" s="79">
        <f>H52+H53</f>
        <v>127</v>
      </c>
      <c r="I51" s="79">
        <f t="shared" ref="I51:J51" si="21">I53</f>
        <v>100</v>
      </c>
      <c r="J51" s="79">
        <f t="shared" si="21"/>
        <v>100</v>
      </c>
      <c r="K51" s="73"/>
    </row>
    <row r="52" spans="1:11" ht="39.6" customHeight="1" x14ac:dyDescent="0.2">
      <c r="A52" s="73"/>
      <c r="B52" s="85" t="s">
        <v>35</v>
      </c>
      <c r="C52" s="86">
        <v>22</v>
      </c>
      <c r="D52" s="87">
        <v>1</v>
      </c>
      <c r="E52" s="87">
        <v>13</v>
      </c>
      <c r="F52" s="88" t="s">
        <v>151</v>
      </c>
      <c r="G52" s="88">
        <v>320</v>
      </c>
      <c r="H52" s="79">
        <v>35.5</v>
      </c>
      <c r="I52" s="79">
        <v>0</v>
      </c>
      <c r="J52" s="79">
        <v>0</v>
      </c>
      <c r="K52" s="73"/>
    </row>
    <row r="53" spans="1:11" ht="21.6" customHeight="1" x14ac:dyDescent="0.2">
      <c r="A53" s="73"/>
      <c r="B53" s="85" t="s">
        <v>152</v>
      </c>
      <c r="C53" s="86">
        <v>22</v>
      </c>
      <c r="D53" s="87">
        <v>1</v>
      </c>
      <c r="E53" s="87">
        <v>13</v>
      </c>
      <c r="F53" s="88" t="s">
        <v>151</v>
      </c>
      <c r="G53" s="88">
        <v>350</v>
      </c>
      <c r="H53" s="79">
        <v>91.5</v>
      </c>
      <c r="I53" s="79">
        <f>100000/1000</f>
        <v>100</v>
      </c>
      <c r="J53" s="79">
        <f>100000/1000</f>
        <v>100</v>
      </c>
      <c r="K53" s="73"/>
    </row>
    <row r="54" spans="1:11" ht="21.6" customHeight="1" x14ac:dyDescent="0.2">
      <c r="A54" s="73"/>
      <c r="B54" s="85" t="s">
        <v>10</v>
      </c>
      <c r="C54" s="86">
        <v>22</v>
      </c>
      <c r="D54" s="87">
        <v>1</v>
      </c>
      <c r="E54" s="87">
        <v>13</v>
      </c>
      <c r="F54" s="88" t="s">
        <v>151</v>
      </c>
      <c r="G54" s="88">
        <v>800</v>
      </c>
      <c r="H54" s="79">
        <f>H55+H56</f>
        <v>301.89999999999998</v>
      </c>
      <c r="I54" s="79">
        <f t="shared" ref="I54:J54" si="22">I55</f>
        <v>0</v>
      </c>
      <c r="J54" s="79">
        <f t="shared" si="22"/>
        <v>0</v>
      </c>
      <c r="K54" s="73"/>
    </row>
    <row r="55" spans="1:11" ht="21.6" customHeight="1" x14ac:dyDescent="0.2">
      <c r="A55" s="73"/>
      <c r="B55" s="85" t="s">
        <v>97</v>
      </c>
      <c r="C55" s="86">
        <v>22</v>
      </c>
      <c r="D55" s="87">
        <v>1</v>
      </c>
      <c r="E55" s="87">
        <v>13</v>
      </c>
      <c r="F55" s="88" t="s">
        <v>151</v>
      </c>
      <c r="G55" s="88">
        <v>830</v>
      </c>
      <c r="H55" s="79">
        <v>281.39999999999998</v>
      </c>
      <c r="I55" s="79">
        <v>0</v>
      </c>
      <c r="J55" s="79">
        <v>0</v>
      </c>
      <c r="K55" s="73"/>
    </row>
    <row r="56" spans="1:11" ht="21.6" customHeight="1" x14ac:dyDescent="0.2">
      <c r="A56" s="73"/>
      <c r="B56" s="85"/>
      <c r="C56" s="86">
        <v>22</v>
      </c>
      <c r="D56" s="87">
        <v>1</v>
      </c>
      <c r="E56" s="87">
        <v>13</v>
      </c>
      <c r="F56" s="88" t="s">
        <v>151</v>
      </c>
      <c r="G56" s="88">
        <v>850</v>
      </c>
      <c r="H56" s="79">
        <v>20.5</v>
      </c>
      <c r="I56" s="79">
        <v>0</v>
      </c>
      <c r="J56" s="79">
        <v>0</v>
      </c>
      <c r="K56" s="73"/>
    </row>
    <row r="57" spans="1:11" ht="77.25" customHeight="1" x14ac:dyDescent="0.2">
      <c r="A57" s="73"/>
      <c r="B57" s="80" t="s">
        <v>150</v>
      </c>
      <c r="C57" s="81">
        <v>22</v>
      </c>
      <c r="D57" s="82">
        <v>1</v>
      </c>
      <c r="E57" s="82">
        <v>13</v>
      </c>
      <c r="F57" s="83" t="s">
        <v>149</v>
      </c>
      <c r="G57" s="83" t="s">
        <v>4</v>
      </c>
      <c r="H57" s="84">
        <f>H58</f>
        <v>588.55700000000002</v>
      </c>
      <c r="I57" s="84">
        <f t="shared" ref="I57:J58" si="23">I58</f>
        <v>500</v>
      </c>
      <c r="J57" s="84">
        <f t="shared" si="23"/>
        <v>200</v>
      </c>
      <c r="K57" s="73"/>
    </row>
    <row r="58" spans="1:11" ht="75" customHeight="1" x14ac:dyDescent="0.2">
      <c r="A58" s="73"/>
      <c r="B58" s="85" t="s">
        <v>12</v>
      </c>
      <c r="C58" s="86">
        <v>22</v>
      </c>
      <c r="D58" s="87">
        <v>1</v>
      </c>
      <c r="E58" s="87">
        <v>13</v>
      </c>
      <c r="F58" s="88" t="s">
        <v>149</v>
      </c>
      <c r="G58" s="88">
        <v>200</v>
      </c>
      <c r="H58" s="79">
        <f>H59</f>
        <v>588.55700000000002</v>
      </c>
      <c r="I58" s="79">
        <f t="shared" si="23"/>
        <v>500</v>
      </c>
      <c r="J58" s="79">
        <f t="shared" si="23"/>
        <v>200</v>
      </c>
      <c r="K58" s="73"/>
    </row>
    <row r="59" spans="1:11" ht="64.900000000000006" customHeight="1" x14ac:dyDescent="0.2">
      <c r="A59" s="73"/>
      <c r="B59" s="85" t="s">
        <v>11</v>
      </c>
      <c r="C59" s="86">
        <v>22</v>
      </c>
      <c r="D59" s="87">
        <v>1</v>
      </c>
      <c r="E59" s="87">
        <v>13</v>
      </c>
      <c r="F59" s="88" t="s">
        <v>149</v>
      </c>
      <c r="G59" s="88">
        <v>240</v>
      </c>
      <c r="H59" s="79">
        <f>588557/1000</f>
        <v>588.55700000000002</v>
      </c>
      <c r="I59" s="79">
        <v>500</v>
      </c>
      <c r="J59" s="79">
        <v>200</v>
      </c>
      <c r="K59" s="73"/>
    </row>
    <row r="60" spans="1:11" s="93" customFormat="1" ht="63" customHeight="1" x14ac:dyDescent="0.2">
      <c r="A60" s="92"/>
      <c r="B60" s="80" t="s">
        <v>148</v>
      </c>
      <c r="C60" s="81">
        <v>22</v>
      </c>
      <c r="D60" s="82">
        <v>3</v>
      </c>
      <c r="E60" s="82">
        <v>0</v>
      </c>
      <c r="F60" s="83" t="s">
        <v>4</v>
      </c>
      <c r="G60" s="83" t="s">
        <v>4</v>
      </c>
      <c r="H60" s="84">
        <f>H61+H66+H74</f>
        <v>640.29999999999995</v>
      </c>
      <c r="I60" s="84">
        <f>I61+I66+I74</f>
        <v>1210</v>
      </c>
      <c r="J60" s="84">
        <f>J61+J66+J74</f>
        <v>740</v>
      </c>
      <c r="K60" s="92"/>
    </row>
    <row r="61" spans="1:11" ht="25.15" customHeight="1" x14ac:dyDescent="0.2">
      <c r="A61" s="73"/>
      <c r="B61" s="80" t="s">
        <v>147</v>
      </c>
      <c r="C61" s="81">
        <v>22</v>
      </c>
      <c r="D61" s="82">
        <v>3</v>
      </c>
      <c r="E61" s="82">
        <v>9</v>
      </c>
      <c r="F61" s="83" t="s">
        <v>4</v>
      </c>
      <c r="G61" s="83" t="s">
        <v>4</v>
      </c>
      <c r="H61" s="84">
        <f>H62</f>
        <v>1</v>
      </c>
      <c r="I61" s="84">
        <f t="shared" ref="I61:J64" si="24">I62</f>
        <v>300</v>
      </c>
      <c r="J61" s="84">
        <f t="shared" si="24"/>
        <v>30</v>
      </c>
      <c r="K61" s="73"/>
    </row>
    <row r="62" spans="1:11" ht="24" customHeight="1" x14ac:dyDescent="0.2">
      <c r="A62" s="73"/>
      <c r="B62" s="80" t="s">
        <v>187</v>
      </c>
      <c r="C62" s="81">
        <v>22</v>
      </c>
      <c r="D62" s="82">
        <v>3</v>
      </c>
      <c r="E62" s="82">
        <v>9</v>
      </c>
      <c r="F62" s="83" t="s">
        <v>14</v>
      </c>
      <c r="G62" s="83" t="s">
        <v>4</v>
      </c>
      <c r="H62" s="84">
        <f>H63</f>
        <v>1</v>
      </c>
      <c r="I62" s="84">
        <f t="shared" si="24"/>
        <v>300</v>
      </c>
      <c r="J62" s="84">
        <f t="shared" si="24"/>
        <v>30</v>
      </c>
      <c r="K62" s="73"/>
    </row>
    <row r="63" spans="1:11" ht="44.25" customHeight="1" x14ac:dyDescent="0.2">
      <c r="A63" s="73"/>
      <c r="B63" s="80" t="s">
        <v>146</v>
      </c>
      <c r="C63" s="81">
        <v>22</v>
      </c>
      <c r="D63" s="82">
        <v>3</v>
      </c>
      <c r="E63" s="82">
        <v>9</v>
      </c>
      <c r="F63" s="83" t="s">
        <v>145</v>
      </c>
      <c r="G63" s="83" t="s">
        <v>4</v>
      </c>
      <c r="H63" s="84">
        <f>H64</f>
        <v>1</v>
      </c>
      <c r="I63" s="84">
        <f t="shared" si="24"/>
        <v>300</v>
      </c>
      <c r="J63" s="84">
        <f t="shared" si="24"/>
        <v>30</v>
      </c>
      <c r="K63" s="73"/>
    </row>
    <row r="64" spans="1:11" ht="71.25" customHeight="1" x14ac:dyDescent="0.2">
      <c r="A64" s="73"/>
      <c r="B64" s="85" t="s">
        <v>12</v>
      </c>
      <c r="C64" s="86">
        <v>22</v>
      </c>
      <c r="D64" s="87">
        <v>3</v>
      </c>
      <c r="E64" s="87">
        <v>9</v>
      </c>
      <c r="F64" s="88" t="s">
        <v>145</v>
      </c>
      <c r="G64" s="88">
        <v>200</v>
      </c>
      <c r="H64" s="79">
        <f>H65</f>
        <v>1</v>
      </c>
      <c r="I64" s="79">
        <f t="shared" si="24"/>
        <v>300</v>
      </c>
      <c r="J64" s="79">
        <f t="shared" si="24"/>
        <v>30</v>
      </c>
      <c r="K64" s="73"/>
    </row>
    <row r="65" spans="1:12" ht="66" customHeight="1" x14ac:dyDescent="0.2">
      <c r="A65" s="73"/>
      <c r="B65" s="85" t="s">
        <v>11</v>
      </c>
      <c r="C65" s="86">
        <v>22</v>
      </c>
      <c r="D65" s="87">
        <v>3</v>
      </c>
      <c r="E65" s="87">
        <v>9</v>
      </c>
      <c r="F65" s="88" t="s">
        <v>145</v>
      </c>
      <c r="G65" s="88">
        <v>240</v>
      </c>
      <c r="H65" s="79">
        <v>1</v>
      </c>
      <c r="I65" s="79">
        <v>300</v>
      </c>
      <c r="J65" s="79">
        <v>30</v>
      </c>
      <c r="K65" s="73"/>
      <c r="L65" s="72">
        <v>1000</v>
      </c>
    </row>
    <row r="66" spans="1:12" ht="79.150000000000006" customHeight="1" x14ac:dyDescent="0.2">
      <c r="A66" s="73"/>
      <c r="B66" s="80" t="s">
        <v>144</v>
      </c>
      <c r="C66" s="81">
        <v>22</v>
      </c>
      <c r="D66" s="82">
        <v>3</v>
      </c>
      <c r="E66" s="82">
        <v>10</v>
      </c>
      <c r="F66" s="83" t="s">
        <v>4</v>
      </c>
      <c r="G66" s="83" t="s">
        <v>4</v>
      </c>
      <c r="H66" s="84">
        <f>H67</f>
        <v>620</v>
      </c>
      <c r="I66" s="84">
        <f t="shared" ref="I66:J66" si="25">I67</f>
        <v>700</v>
      </c>
      <c r="J66" s="84">
        <f t="shared" si="25"/>
        <v>500</v>
      </c>
      <c r="K66" s="73"/>
    </row>
    <row r="67" spans="1:12" ht="35.450000000000003" customHeight="1" x14ac:dyDescent="0.2">
      <c r="A67" s="73"/>
      <c r="B67" s="80" t="s">
        <v>187</v>
      </c>
      <c r="C67" s="81">
        <v>22</v>
      </c>
      <c r="D67" s="82">
        <v>3</v>
      </c>
      <c r="E67" s="82">
        <v>10</v>
      </c>
      <c r="F67" s="83" t="s">
        <v>14</v>
      </c>
      <c r="G67" s="83" t="s">
        <v>4</v>
      </c>
      <c r="H67" s="84">
        <f>H71+H68</f>
        <v>620</v>
      </c>
      <c r="I67" s="84">
        <f t="shared" ref="I67:J67" si="26">I71+I68</f>
        <v>700</v>
      </c>
      <c r="J67" s="84">
        <f t="shared" si="26"/>
        <v>500</v>
      </c>
      <c r="K67" s="73"/>
    </row>
    <row r="68" spans="1:12" s="78" customFormat="1" ht="79.5" customHeight="1" x14ac:dyDescent="0.2">
      <c r="A68" s="77"/>
      <c r="B68" s="80" t="s">
        <v>223</v>
      </c>
      <c r="C68" s="81">
        <v>22</v>
      </c>
      <c r="D68" s="82">
        <v>3</v>
      </c>
      <c r="E68" s="82">
        <v>10</v>
      </c>
      <c r="F68" s="83" t="s">
        <v>155</v>
      </c>
      <c r="G68" s="83"/>
      <c r="H68" s="84">
        <f>H69</f>
        <v>70</v>
      </c>
      <c r="I68" s="84">
        <f t="shared" ref="I68:J68" si="27">I69</f>
        <v>0</v>
      </c>
      <c r="J68" s="84">
        <f t="shared" si="27"/>
        <v>0</v>
      </c>
      <c r="K68" s="77"/>
    </row>
    <row r="69" spans="1:12" ht="41.45" customHeight="1" x14ac:dyDescent="0.2">
      <c r="A69" s="73"/>
      <c r="B69" s="85" t="s">
        <v>35</v>
      </c>
      <c r="C69" s="86">
        <v>22</v>
      </c>
      <c r="D69" s="87">
        <v>3</v>
      </c>
      <c r="E69" s="87">
        <v>10</v>
      </c>
      <c r="F69" s="88" t="s">
        <v>155</v>
      </c>
      <c r="G69" s="88">
        <v>300</v>
      </c>
      <c r="H69" s="79">
        <f>H70</f>
        <v>70</v>
      </c>
      <c r="I69" s="79">
        <f t="shared" ref="I69:J69" si="28">I70</f>
        <v>0</v>
      </c>
      <c r="J69" s="79">
        <f t="shared" si="28"/>
        <v>0</v>
      </c>
      <c r="K69" s="73"/>
    </row>
    <row r="70" spans="1:12" ht="35.450000000000003" customHeight="1" x14ac:dyDescent="0.2">
      <c r="A70" s="73"/>
      <c r="B70" s="85" t="s">
        <v>142</v>
      </c>
      <c r="C70" s="86">
        <v>22</v>
      </c>
      <c r="D70" s="87">
        <v>3</v>
      </c>
      <c r="E70" s="87">
        <v>10</v>
      </c>
      <c r="F70" s="88" t="s">
        <v>155</v>
      </c>
      <c r="G70" s="88">
        <v>360</v>
      </c>
      <c r="H70" s="79">
        <v>70</v>
      </c>
      <c r="I70" s="79">
        <v>0</v>
      </c>
      <c r="J70" s="79">
        <v>0</v>
      </c>
      <c r="K70" s="73"/>
    </row>
    <row r="71" spans="1:12" ht="96.75" customHeight="1" x14ac:dyDescent="0.2">
      <c r="A71" s="73"/>
      <c r="B71" s="80" t="s">
        <v>143</v>
      </c>
      <c r="C71" s="81">
        <v>22</v>
      </c>
      <c r="D71" s="82">
        <v>3</v>
      </c>
      <c r="E71" s="82">
        <v>10</v>
      </c>
      <c r="F71" s="83" t="s">
        <v>141</v>
      </c>
      <c r="G71" s="83" t="s">
        <v>4</v>
      </c>
      <c r="H71" s="84">
        <f>H72</f>
        <v>550</v>
      </c>
      <c r="I71" s="84">
        <f t="shared" ref="I71:J71" si="29">I72</f>
        <v>700</v>
      </c>
      <c r="J71" s="84">
        <f t="shared" si="29"/>
        <v>500</v>
      </c>
      <c r="K71" s="73"/>
    </row>
    <row r="72" spans="1:12" ht="57" customHeight="1" x14ac:dyDescent="0.2">
      <c r="A72" s="73"/>
      <c r="B72" s="85" t="s">
        <v>12</v>
      </c>
      <c r="C72" s="86">
        <v>22</v>
      </c>
      <c r="D72" s="87">
        <v>3</v>
      </c>
      <c r="E72" s="87">
        <v>10</v>
      </c>
      <c r="F72" s="88" t="s">
        <v>141</v>
      </c>
      <c r="G72" s="88">
        <v>200</v>
      </c>
      <c r="H72" s="79">
        <f>H73</f>
        <v>550</v>
      </c>
      <c r="I72" s="79">
        <f t="shared" ref="I72:J72" si="30">I73</f>
        <v>700</v>
      </c>
      <c r="J72" s="79">
        <f t="shared" si="30"/>
        <v>500</v>
      </c>
      <c r="K72" s="73"/>
    </row>
    <row r="73" spans="1:12" ht="66" customHeight="1" x14ac:dyDescent="0.2">
      <c r="A73" s="73"/>
      <c r="B73" s="85" t="s">
        <v>11</v>
      </c>
      <c r="C73" s="86">
        <v>22</v>
      </c>
      <c r="D73" s="87">
        <v>3</v>
      </c>
      <c r="E73" s="87">
        <v>10</v>
      </c>
      <c r="F73" s="88" t="s">
        <v>141</v>
      </c>
      <c r="G73" s="88">
        <v>240</v>
      </c>
      <c r="H73" s="79">
        <v>550</v>
      </c>
      <c r="I73" s="79">
        <v>700</v>
      </c>
      <c r="J73" s="79">
        <v>500</v>
      </c>
      <c r="K73" s="73"/>
    </row>
    <row r="74" spans="1:12" ht="58.5" customHeight="1" x14ac:dyDescent="0.2">
      <c r="A74" s="73"/>
      <c r="B74" s="80" t="s">
        <v>140</v>
      </c>
      <c r="C74" s="81">
        <v>22</v>
      </c>
      <c r="D74" s="82">
        <v>3</v>
      </c>
      <c r="E74" s="82">
        <v>14</v>
      </c>
      <c r="F74" s="83" t="s">
        <v>4</v>
      </c>
      <c r="G74" s="83" t="s">
        <v>4</v>
      </c>
      <c r="H74" s="84">
        <f>H75+H79</f>
        <v>19.3</v>
      </c>
      <c r="I74" s="84">
        <f t="shared" ref="I74:J74" si="31">I75+I79</f>
        <v>210</v>
      </c>
      <c r="J74" s="84">
        <f t="shared" si="31"/>
        <v>210</v>
      </c>
      <c r="K74" s="73"/>
    </row>
    <row r="75" spans="1:12" ht="33" customHeight="1" x14ac:dyDescent="0.2">
      <c r="A75" s="73"/>
      <c r="B75" s="80" t="s">
        <v>188</v>
      </c>
      <c r="C75" s="81">
        <v>22</v>
      </c>
      <c r="D75" s="82">
        <v>3</v>
      </c>
      <c r="E75" s="82">
        <v>14</v>
      </c>
      <c r="F75" s="83" t="s">
        <v>138</v>
      </c>
      <c r="G75" s="83" t="s">
        <v>4</v>
      </c>
      <c r="H75" s="84">
        <f>H76</f>
        <v>10</v>
      </c>
      <c r="I75" s="84">
        <f t="shared" ref="I75:J77" si="32">I76</f>
        <v>10</v>
      </c>
      <c r="J75" s="84">
        <f t="shared" si="32"/>
        <v>10</v>
      </c>
      <c r="K75" s="73"/>
    </row>
    <row r="76" spans="1:12" ht="138.75" customHeight="1" x14ac:dyDescent="0.2">
      <c r="A76" s="73"/>
      <c r="B76" s="80" t="s">
        <v>224</v>
      </c>
      <c r="C76" s="81">
        <v>22</v>
      </c>
      <c r="D76" s="82">
        <v>3</v>
      </c>
      <c r="E76" s="82">
        <v>14</v>
      </c>
      <c r="F76" s="83" t="s">
        <v>136</v>
      </c>
      <c r="G76" s="83" t="s">
        <v>4</v>
      </c>
      <c r="H76" s="84">
        <f>H77</f>
        <v>10</v>
      </c>
      <c r="I76" s="84">
        <f t="shared" si="32"/>
        <v>10</v>
      </c>
      <c r="J76" s="84">
        <f t="shared" si="32"/>
        <v>10</v>
      </c>
      <c r="K76" s="73"/>
    </row>
    <row r="77" spans="1:12" ht="55.5" customHeight="1" x14ac:dyDescent="0.2">
      <c r="A77" s="73"/>
      <c r="B77" s="85" t="s">
        <v>12</v>
      </c>
      <c r="C77" s="86">
        <v>22</v>
      </c>
      <c r="D77" s="87">
        <v>3</v>
      </c>
      <c r="E77" s="87">
        <v>14</v>
      </c>
      <c r="F77" s="88" t="s">
        <v>136</v>
      </c>
      <c r="G77" s="88">
        <v>200</v>
      </c>
      <c r="H77" s="79">
        <f>H78</f>
        <v>10</v>
      </c>
      <c r="I77" s="79">
        <f t="shared" si="32"/>
        <v>10</v>
      </c>
      <c r="J77" s="79">
        <f t="shared" si="32"/>
        <v>10</v>
      </c>
      <c r="K77" s="73"/>
    </row>
    <row r="78" spans="1:12" ht="57" customHeight="1" x14ac:dyDescent="0.2">
      <c r="A78" s="73"/>
      <c r="B78" s="85" t="s">
        <v>11</v>
      </c>
      <c r="C78" s="86">
        <v>22</v>
      </c>
      <c r="D78" s="87">
        <v>3</v>
      </c>
      <c r="E78" s="87">
        <v>14</v>
      </c>
      <c r="F78" s="88" t="s">
        <v>136</v>
      </c>
      <c r="G78" s="88">
        <v>240</v>
      </c>
      <c r="H78" s="79">
        <v>10</v>
      </c>
      <c r="I78" s="79">
        <v>10</v>
      </c>
      <c r="J78" s="79">
        <v>10</v>
      </c>
      <c r="K78" s="73"/>
    </row>
    <row r="79" spans="1:12" ht="25.9" customHeight="1" x14ac:dyDescent="0.2">
      <c r="A79" s="73"/>
      <c r="B79" s="80" t="s">
        <v>187</v>
      </c>
      <c r="C79" s="81">
        <v>22</v>
      </c>
      <c r="D79" s="82">
        <v>3</v>
      </c>
      <c r="E79" s="82">
        <v>14</v>
      </c>
      <c r="F79" s="83" t="s">
        <v>14</v>
      </c>
      <c r="G79" s="83" t="s">
        <v>4</v>
      </c>
      <c r="H79" s="84">
        <f>H80</f>
        <v>9.3000000000000007</v>
      </c>
      <c r="I79" s="84">
        <f t="shared" ref="I79:J81" si="33">I80</f>
        <v>200</v>
      </c>
      <c r="J79" s="84">
        <f t="shared" si="33"/>
        <v>200</v>
      </c>
      <c r="K79" s="73"/>
    </row>
    <row r="80" spans="1:12" ht="63" customHeight="1" x14ac:dyDescent="0.2">
      <c r="A80" s="73"/>
      <c r="B80" s="80" t="s">
        <v>135</v>
      </c>
      <c r="C80" s="81">
        <v>22</v>
      </c>
      <c r="D80" s="82">
        <v>3</v>
      </c>
      <c r="E80" s="82">
        <v>14</v>
      </c>
      <c r="F80" s="83" t="s">
        <v>134</v>
      </c>
      <c r="G80" s="83" t="s">
        <v>4</v>
      </c>
      <c r="H80" s="84">
        <f>H81</f>
        <v>9.3000000000000007</v>
      </c>
      <c r="I80" s="84">
        <f t="shared" si="33"/>
        <v>200</v>
      </c>
      <c r="J80" s="84">
        <f t="shared" si="33"/>
        <v>200</v>
      </c>
      <c r="K80" s="73"/>
    </row>
    <row r="81" spans="1:13" ht="55.5" customHeight="1" x14ac:dyDescent="0.2">
      <c r="A81" s="73"/>
      <c r="B81" s="85" t="s">
        <v>12</v>
      </c>
      <c r="C81" s="86">
        <v>22</v>
      </c>
      <c r="D81" s="87">
        <v>3</v>
      </c>
      <c r="E81" s="87">
        <v>14</v>
      </c>
      <c r="F81" s="88" t="s">
        <v>134</v>
      </c>
      <c r="G81" s="88">
        <v>200</v>
      </c>
      <c r="H81" s="79">
        <f>H82</f>
        <v>9.3000000000000007</v>
      </c>
      <c r="I81" s="79">
        <f t="shared" si="33"/>
        <v>200</v>
      </c>
      <c r="J81" s="79">
        <f t="shared" si="33"/>
        <v>200</v>
      </c>
      <c r="K81" s="73"/>
    </row>
    <row r="82" spans="1:13" ht="59.25" customHeight="1" x14ac:dyDescent="0.2">
      <c r="A82" s="73"/>
      <c r="B82" s="85" t="s">
        <v>11</v>
      </c>
      <c r="C82" s="86">
        <v>22</v>
      </c>
      <c r="D82" s="87">
        <v>3</v>
      </c>
      <c r="E82" s="87">
        <v>14</v>
      </c>
      <c r="F82" s="88" t="s">
        <v>134</v>
      </c>
      <c r="G82" s="88">
        <v>240</v>
      </c>
      <c r="H82" s="79">
        <f>35-25.7</f>
        <v>9.3000000000000007</v>
      </c>
      <c r="I82" s="79">
        <v>200</v>
      </c>
      <c r="J82" s="79">
        <v>200</v>
      </c>
      <c r="K82" s="73"/>
    </row>
    <row r="83" spans="1:13" s="93" customFormat="1" ht="26.45" customHeight="1" x14ac:dyDescent="0.2">
      <c r="A83" s="92"/>
      <c r="B83" s="80" t="s">
        <v>133</v>
      </c>
      <c r="C83" s="81">
        <v>22</v>
      </c>
      <c r="D83" s="82">
        <v>4</v>
      </c>
      <c r="E83" s="82">
        <v>0</v>
      </c>
      <c r="F83" s="83" t="s">
        <v>4</v>
      </c>
      <c r="G83" s="83" t="s">
        <v>4</v>
      </c>
      <c r="H83" s="84">
        <f>H84+H110</f>
        <v>55010.809970000002</v>
      </c>
      <c r="I83" s="84">
        <f>I84+I110</f>
        <v>40887.646659999999</v>
      </c>
      <c r="J83" s="84">
        <f>J84+J110</f>
        <v>34390.699999999997</v>
      </c>
      <c r="K83" s="92"/>
    </row>
    <row r="84" spans="1:13" ht="37.5" customHeight="1" x14ac:dyDescent="0.2">
      <c r="A84" s="73"/>
      <c r="B84" s="80" t="s">
        <v>132</v>
      </c>
      <c r="C84" s="81">
        <v>22</v>
      </c>
      <c r="D84" s="82">
        <v>4</v>
      </c>
      <c r="E84" s="82">
        <v>9</v>
      </c>
      <c r="F84" s="83" t="s">
        <v>4</v>
      </c>
      <c r="G84" s="83" t="s">
        <v>4</v>
      </c>
      <c r="H84" s="84">
        <f>H85</f>
        <v>43478.893969999997</v>
      </c>
      <c r="I84" s="84">
        <f t="shared" ref="I84:J84" si="34">I85</f>
        <v>39937.646659999999</v>
      </c>
      <c r="J84" s="84">
        <f t="shared" si="34"/>
        <v>34040.699999999997</v>
      </c>
      <c r="K84" s="73"/>
    </row>
    <row r="85" spans="1:13" ht="27.6" customHeight="1" x14ac:dyDescent="0.2">
      <c r="A85" s="73"/>
      <c r="B85" s="80" t="s">
        <v>187</v>
      </c>
      <c r="C85" s="81">
        <v>22</v>
      </c>
      <c r="D85" s="82">
        <v>4</v>
      </c>
      <c r="E85" s="82">
        <v>9</v>
      </c>
      <c r="F85" s="83" t="s">
        <v>14</v>
      </c>
      <c r="G85" s="83" t="s">
        <v>4</v>
      </c>
      <c r="H85" s="84">
        <f>H89+H92+H95+H98+H104+H107+H86+H101</f>
        <v>43478.893969999997</v>
      </c>
      <c r="I85" s="84">
        <f>I89+I92+I95+I98+I104+I107+I86</f>
        <v>39937.646659999999</v>
      </c>
      <c r="J85" s="84">
        <f>J89+J92+J95+J98+J104+J107+J86</f>
        <v>34040.699999999997</v>
      </c>
      <c r="K85" s="73"/>
      <c r="M85" s="69">
        <v>1000</v>
      </c>
    </row>
    <row r="86" spans="1:13" ht="159" customHeight="1" x14ac:dyDescent="0.2">
      <c r="A86" s="73"/>
      <c r="B86" s="80" t="s">
        <v>225</v>
      </c>
      <c r="C86" s="81">
        <v>22</v>
      </c>
      <c r="D86" s="82">
        <v>4</v>
      </c>
      <c r="E86" s="82">
        <v>9</v>
      </c>
      <c r="F86" s="83" t="s">
        <v>209</v>
      </c>
      <c r="G86" s="83"/>
      <c r="H86" s="84">
        <f>H87</f>
        <v>448.5</v>
      </c>
      <c r="I86" s="84">
        <f t="shared" ref="I86:J86" si="35">I87</f>
        <v>0</v>
      </c>
      <c r="J86" s="84">
        <f t="shared" si="35"/>
        <v>0</v>
      </c>
      <c r="K86" s="73"/>
    </row>
    <row r="87" spans="1:13" ht="62.45" customHeight="1" x14ac:dyDescent="0.2">
      <c r="A87" s="73"/>
      <c r="B87" s="85" t="s">
        <v>12</v>
      </c>
      <c r="C87" s="86">
        <v>22</v>
      </c>
      <c r="D87" s="87">
        <v>4</v>
      </c>
      <c r="E87" s="87">
        <v>9</v>
      </c>
      <c r="F87" s="88" t="s">
        <v>209</v>
      </c>
      <c r="G87" s="88">
        <v>200</v>
      </c>
      <c r="H87" s="79">
        <f>H88</f>
        <v>448.5</v>
      </c>
      <c r="I87" s="79">
        <f t="shared" ref="I87:J87" si="36">I88</f>
        <v>0</v>
      </c>
      <c r="J87" s="79">
        <f t="shared" si="36"/>
        <v>0</v>
      </c>
      <c r="K87" s="73"/>
    </row>
    <row r="88" spans="1:13" ht="55.9" customHeight="1" x14ac:dyDescent="0.2">
      <c r="A88" s="73"/>
      <c r="B88" s="85" t="s">
        <v>11</v>
      </c>
      <c r="C88" s="86">
        <v>22</v>
      </c>
      <c r="D88" s="87">
        <v>4</v>
      </c>
      <c r="E88" s="87">
        <v>9</v>
      </c>
      <c r="F88" s="88" t="s">
        <v>209</v>
      </c>
      <c r="G88" s="88">
        <v>240</v>
      </c>
      <c r="H88" s="79">
        <v>448.5</v>
      </c>
      <c r="I88" s="79">
        <v>0</v>
      </c>
      <c r="J88" s="79">
        <v>0</v>
      </c>
      <c r="K88" s="73"/>
    </row>
    <row r="89" spans="1:13" ht="57.75" customHeight="1" x14ac:dyDescent="0.2">
      <c r="A89" s="73"/>
      <c r="B89" s="80" t="s">
        <v>127</v>
      </c>
      <c r="C89" s="81">
        <v>22</v>
      </c>
      <c r="D89" s="82">
        <v>4</v>
      </c>
      <c r="E89" s="82">
        <v>9</v>
      </c>
      <c r="F89" s="83" t="s">
        <v>126</v>
      </c>
      <c r="G89" s="83" t="s">
        <v>4</v>
      </c>
      <c r="H89" s="84">
        <f>H90</f>
        <v>1396.5</v>
      </c>
      <c r="I89" s="84">
        <f t="shared" ref="I89:J90" si="37">I90</f>
        <v>1850</v>
      </c>
      <c r="J89" s="84">
        <f t="shared" si="37"/>
        <v>1850</v>
      </c>
      <c r="K89" s="73"/>
    </row>
    <row r="90" spans="1:13" ht="60" customHeight="1" x14ac:dyDescent="0.2">
      <c r="A90" s="73"/>
      <c r="B90" s="85" t="s">
        <v>12</v>
      </c>
      <c r="C90" s="86">
        <v>22</v>
      </c>
      <c r="D90" s="87">
        <v>4</v>
      </c>
      <c r="E90" s="87">
        <v>9</v>
      </c>
      <c r="F90" s="88" t="s">
        <v>126</v>
      </c>
      <c r="G90" s="88">
        <v>200</v>
      </c>
      <c r="H90" s="79">
        <f>H91</f>
        <v>1396.5</v>
      </c>
      <c r="I90" s="79">
        <f t="shared" si="37"/>
        <v>1850</v>
      </c>
      <c r="J90" s="79">
        <f t="shared" si="37"/>
        <v>1850</v>
      </c>
      <c r="K90" s="73"/>
    </row>
    <row r="91" spans="1:13" ht="60" customHeight="1" x14ac:dyDescent="0.2">
      <c r="A91" s="73"/>
      <c r="B91" s="85" t="s">
        <v>11</v>
      </c>
      <c r="C91" s="86">
        <v>22</v>
      </c>
      <c r="D91" s="87">
        <v>4</v>
      </c>
      <c r="E91" s="87">
        <v>9</v>
      </c>
      <c r="F91" s="88" t="s">
        <v>126</v>
      </c>
      <c r="G91" s="88">
        <v>240</v>
      </c>
      <c r="H91" s="79">
        <f>1434.5-38</f>
        <v>1396.5</v>
      </c>
      <c r="I91" s="79">
        <f>2020-170</f>
        <v>1850</v>
      </c>
      <c r="J91" s="79">
        <f>2020-170</f>
        <v>1850</v>
      </c>
      <c r="K91" s="73"/>
    </row>
    <row r="92" spans="1:13" ht="57.75" customHeight="1" x14ac:dyDescent="0.2">
      <c r="A92" s="73"/>
      <c r="B92" s="80" t="s">
        <v>125</v>
      </c>
      <c r="C92" s="81">
        <v>22</v>
      </c>
      <c r="D92" s="82">
        <v>4</v>
      </c>
      <c r="E92" s="82">
        <v>9</v>
      </c>
      <c r="F92" s="83" t="s">
        <v>124</v>
      </c>
      <c r="G92" s="83" t="s">
        <v>4</v>
      </c>
      <c r="H92" s="84">
        <f>H93</f>
        <v>9424.833419999999</v>
      </c>
      <c r="I92" s="84">
        <f t="shared" ref="I92:J92" si="38">I93</f>
        <v>11174.473910000001</v>
      </c>
      <c r="J92" s="84">
        <f t="shared" si="38"/>
        <v>6966.7</v>
      </c>
      <c r="K92" s="73"/>
    </row>
    <row r="93" spans="1:13" ht="59.25" customHeight="1" x14ac:dyDescent="0.2">
      <c r="A93" s="73"/>
      <c r="B93" s="85" t="s">
        <v>12</v>
      </c>
      <c r="C93" s="86">
        <v>22</v>
      </c>
      <c r="D93" s="87">
        <v>4</v>
      </c>
      <c r="E93" s="87">
        <v>9</v>
      </c>
      <c r="F93" s="88" t="s">
        <v>124</v>
      </c>
      <c r="G93" s="88">
        <v>200</v>
      </c>
      <c r="H93" s="79">
        <f>H94</f>
        <v>9424.833419999999</v>
      </c>
      <c r="I93" s="79">
        <f t="shared" ref="I93:J93" si="39">I94</f>
        <v>11174.473910000001</v>
      </c>
      <c r="J93" s="79">
        <f t="shared" si="39"/>
        <v>6966.7</v>
      </c>
      <c r="K93" s="73"/>
    </row>
    <row r="94" spans="1:13" ht="55.9" customHeight="1" x14ac:dyDescent="0.2">
      <c r="A94" s="73"/>
      <c r="B94" s="85" t="s">
        <v>11</v>
      </c>
      <c r="C94" s="86">
        <v>22</v>
      </c>
      <c r="D94" s="87">
        <v>4</v>
      </c>
      <c r="E94" s="87">
        <v>9</v>
      </c>
      <c r="F94" s="88" t="s">
        <v>124</v>
      </c>
      <c r="G94" s="88">
        <v>240</v>
      </c>
      <c r="H94" s="79">
        <f>(10948107.33-1561273.91+38000)/1000</f>
        <v>9424.833419999999</v>
      </c>
      <c r="I94" s="79">
        <f>9613.2+1561273.91/1000</f>
        <v>11174.473910000001</v>
      </c>
      <c r="J94" s="79">
        <f>5766.7+1200</f>
        <v>6966.7</v>
      </c>
      <c r="K94" s="73"/>
    </row>
    <row r="95" spans="1:13" ht="156.75" customHeight="1" x14ac:dyDescent="0.2">
      <c r="A95" s="73"/>
      <c r="B95" s="80" t="s">
        <v>123</v>
      </c>
      <c r="C95" s="81">
        <v>22</v>
      </c>
      <c r="D95" s="82">
        <v>4</v>
      </c>
      <c r="E95" s="82">
        <v>9</v>
      </c>
      <c r="F95" s="83" t="s">
        <v>122</v>
      </c>
      <c r="G95" s="83" t="s">
        <v>4</v>
      </c>
      <c r="H95" s="84">
        <f>H96</f>
        <v>557.47</v>
      </c>
      <c r="I95" s="84">
        <f t="shared" ref="I95:J96" si="40">I96</f>
        <v>834.4</v>
      </c>
      <c r="J95" s="84">
        <f t="shared" si="40"/>
        <v>656</v>
      </c>
      <c r="K95" s="73"/>
    </row>
    <row r="96" spans="1:13" ht="61.5" customHeight="1" x14ac:dyDescent="0.2">
      <c r="A96" s="73"/>
      <c r="B96" s="85" t="s">
        <v>12</v>
      </c>
      <c r="C96" s="86">
        <v>22</v>
      </c>
      <c r="D96" s="87">
        <v>4</v>
      </c>
      <c r="E96" s="87">
        <v>9</v>
      </c>
      <c r="F96" s="88" t="s">
        <v>122</v>
      </c>
      <c r="G96" s="88">
        <v>200</v>
      </c>
      <c r="H96" s="79">
        <f>H97</f>
        <v>557.47</v>
      </c>
      <c r="I96" s="79">
        <f t="shared" si="40"/>
        <v>834.4</v>
      </c>
      <c r="J96" s="79">
        <f t="shared" si="40"/>
        <v>656</v>
      </c>
      <c r="K96" s="73"/>
    </row>
    <row r="97" spans="1:11" ht="62.25" customHeight="1" x14ac:dyDescent="0.2">
      <c r="A97" s="73"/>
      <c r="B97" s="85" t="s">
        <v>11</v>
      </c>
      <c r="C97" s="86">
        <v>22</v>
      </c>
      <c r="D97" s="87">
        <v>4</v>
      </c>
      <c r="E97" s="87">
        <v>9</v>
      </c>
      <c r="F97" s="88" t="s">
        <v>122</v>
      </c>
      <c r="G97" s="88">
        <v>240</v>
      </c>
      <c r="H97" s="79">
        <f>557470/1000</f>
        <v>557.47</v>
      </c>
      <c r="I97" s="79">
        <f>664.4+170</f>
        <v>834.4</v>
      </c>
      <c r="J97" s="79">
        <v>656</v>
      </c>
      <c r="K97" s="73"/>
    </row>
    <row r="98" spans="1:11" ht="55.5" customHeight="1" x14ac:dyDescent="0.2">
      <c r="A98" s="73"/>
      <c r="B98" s="80" t="s">
        <v>198</v>
      </c>
      <c r="C98" s="81">
        <v>22</v>
      </c>
      <c r="D98" s="82">
        <v>4</v>
      </c>
      <c r="E98" s="82">
        <v>9</v>
      </c>
      <c r="F98" s="83" t="s">
        <v>120</v>
      </c>
      <c r="G98" s="83" t="s">
        <v>4</v>
      </c>
      <c r="H98" s="84">
        <f>H99</f>
        <v>38</v>
      </c>
      <c r="I98" s="84">
        <f t="shared" ref="I98:J99" si="41">I99</f>
        <v>37</v>
      </c>
      <c r="J98" s="84">
        <f t="shared" si="41"/>
        <v>37</v>
      </c>
      <c r="K98" s="73"/>
    </row>
    <row r="99" spans="1:11" ht="24.6" customHeight="1" x14ac:dyDescent="0.2">
      <c r="A99" s="73"/>
      <c r="B99" s="85" t="s">
        <v>10</v>
      </c>
      <c r="C99" s="86">
        <v>22</v>
      </c>
      <c r="D99" s="87">
        <v>4</v>
      </c>
      <c r="E99" s="87">
        <v>9</v>
      </c>
      <c r="F99" s="88" t="s">
        <v>120</v>
      </c>
      <c r="G99" s="88">
        <v>800</v>
      </c>
      <c r="H99" s="79">
        <f>H100</f>
        <v>38</v>
      </c>
      <c r="I99" s="79">
        <f t="shared" si="41"/>
        <v>37</v>
      </c>
      <c r="J99" s="79">
        <f t="shared" si="41"/>
        <v>37</v>
      </c>
      <c r="K99" s="73"/>
    </row>
    <row r="100" spans="1:11" ht="36" customHeight="1" x14ac:dyDescent="0.2">
      <c r="A100" s="73"/>
      <c r="B100" s="85" t="s">
        <v>9</v>
      </c>
      <c r="C100" s="86">
        <v>22</v>
      </c>
      <c r="D100" s="87">
        <v>4</v>
      </c>
      <c r="E100" s="87">
        <v>9</v>
      </c>
      <c r="F100" s="88" t="s">
        <v>120</v>
      </c>
      <c r="G100" s="88">
        <v>850</v>
      </c>
      <c r="H100" s="79">
        <v>38</v>
      </c>
      <c r="I100" s="79">
        <v>37</v>
      </c>
      <c r="J100" s="79">
        <v>37</v>
      </c>
      <c r="K100" s="73"/>
    </row>
    <row r="101" spans="1:11" ht="159.75" customHeight="1" x14ac:dyDescent="0.2">
      <c r="A101" s="73"/>
      <c r="B101" s="80" t="s">
        <v>226</v>
      </c>
      <c r="C101" s="81">
        <v>22</v>
      </c>
      <c r="D101" s="82">
        <v>4</v>
      </c>
      <c r="E101" s="82">
        <v>9</v>
      </c>
      <c r="F101" s="83" t="s">
        <v>212</v>
      </c>
      <c r="G101" s="83"/>
      <c r="H101" s="84">
        <f>H102</f>
        <v>1500</v>
      </c>
      <c r="I101" s="84">
        <f t="shared" ref="I101:J102" si="42">I102</f>
        <v>0</v>
      </c>
      <c r="J101" s="84">
        <f t="shared" si="42"/>
        <v>0</v>
      </c>
      <c r="K101" s="73"/>
    </row>
    <row r="102" spans="1:11" ht="37.5" customHeight="1" x14ac:dyDescent="0.2">
      <c r="A102" s="73"/>
      <c r="B102" s="85" t="s">
        <v>12</v>
      </c>
      <c r="C102" s="86">
        <v>22</v>
      </c>
      <c r="D102" s="87">
        <v>4</v>
      </c>
      <c r="E102" s="87">
        <v>9</v>
      </c>
      <c r="F102" s="88" t="s">
        <v>212</v>
      </c>
      <c r="G102" s="88"/>
      <c r="H102" s="79">
        <f>H103</f>
        <v>1500</v>
      </c>
      <c r="I102" s="79">
        <f t="shared" si="42"/>
        <v>0</v>
      </c>
      <c r="J102" s="79">
        <f t="shared" si="42"/>
        <v>0</v>
      </c>
      <c r="K102" s="73"/>
    </row>
    <row r="103" spans="1:11" ht="36" customHeight="1" x14ac:dyDescent="0.2">
      <c r="A103" s="73"/>
      <c r="B103" s="85" t="s">
        <v>11</v>
      </c>
      <c r="C103" s="86">
        <v>22</v>
      </c>
      <c r="D103" s="87">
        <v>4</v>
      </c>
      <c r="E103" s="87">
        <v>9</v>
      </c>
      <c r="F103" s="88" t="s">
        <v>212</v>
      </c>
      <c r="G103" s="88"/>
      <c r="H103" s="79">
        <v>1500</v>
      </c>
      <c r="I103" s="79">
        <v>0</v>
      </c>
      <c r="J103" s="79">
        <v>0</v>
      </c>
      <c r="K103" s="73"/>
    </row>
    <row r="104" spans="1:11" ht="56.25" customHeight="1" x14ac:dyDescent="0.2">
      <c r="A104" s="73"/>
      <c r="B104" s="80" t="s">
        <v>189</v>
      </c>
      <c r="C104" s="81">
        <v>22</v>
      </c>
      <c r="D104" s="82">
        <v>4</v>
      </c>
      <c r="E104" s="82">
        <v>9</v>
      </c>
      <c r="F104" s="83" t="s">
        <v>118</v>
      </c>
      <c r="G104" s="83" t="s">
        <v>4</v>
      </c>
      <c r="H104" s="84">
        <f>H105</f>
        <v>704</v>
      </c>
      <c r="I104" s="84">
        <f t="shared" ref="I104:J105" si="43">I105</f>
        <v>691</v>
      </c>
      <c r="J104" s="84">
        <f t="shared" si="43"/>
        <v>691</v>
      </c>
      <c r="K104" s="73"/>
    </row>
    <row r="105" spans="1:11" ht="34.5" customHeight="1" x14ac:dyDescent="0.2">
      <c r="A105" s="73"/>
      <c r="B105" s="85" t="s">
        <v>10</v>
      </c>
      <c r="C105" s="86">
        <v>22</v>
      </c>
      <c r="D105" s="87">
        <v>4</v>
      </c>
      <c r="E105" s="87">
        <v>9</v>
      </c>
      <c r="F105" s="88" t="s">
        <v>118</v>
      </c>
      <c r="G105" s="88">
        <v>800</v>
      </c>
      <c r="H105" s="79">
        <f>H106</f>
        <v>704</v>
      </c>
      <c r="I105" s="79">
        <f t="shared" si="43"/>
        <v>691</v>
      </c>
      <c r="J105" s="79">
        <f t="shared" si="43"/>
        <v>691</v>
      </c>
      <c r="K105" s="73"/>
    </row>
    <row r="106" spans="1:11" ht="33.75" customHeight="1" x14ac:dyDescent="0.2">
      <c r="A106" s="73"/>
      <c r="B106" s="85" t="s">
        <v>9</v>
      </c>
      <c r="C106" s="86">
        <v>22</v>
      </c>
      <c r="D106" s="87">
        <v>4</v>
      </c>
      <c r="E106" s="87">
        <v>9</v>
      </c>
      <c r="F106" s="88" t="s">
        <v>118</v>
      </c>
      <c r="G106" s="88">
        <v>850</v>
      </c>
      <c r="H106" s="79">
        <v>704</v>
      </c>
      <c r="I106" s="79">
        <v>691</v>
      </c>
      <c r="J106" s="79">
        <v>691</v>
      </c>
      <c r="K106" s="73"/>
    </row>
    <row r="107" spans="1:11" ht="137.25" customHeight="1" x14ac:dyDescent="0.2">
      <c r="A107" s="73"/>
      <c r="B107" s="80" t="s">
        <v>117</v>
      </c>
      <c r="C107" s="81">
        <v>22</v>
      </c>
      <c r="D107" s="82">
        <v>4</v>
      </c>
      <c r="E107" s="82">
        <v>9</v>
      </c>
      <c r="F107" s="83" t="s">
        <v>116</v>
      </c>
      <c r="G107" s="83" t="s">
        <v>4</v>
      </c>
      <c r="H107" s="84">
        <f>H108</f>
        <v>29409.590550000001</v>
      </c>
      <c r="I107" s="84">
        <f>I108</f>
        <v>25350.77275</v>
      </c>
      <c r="J107" s="84">
        <f t="shared" ref="I107:J108" si="44">J108</f>
        <v>23840</v>
      </c>
      <c r="K107" s="73"/>
    </row>
    <row r="108" spans="1:11" ht="67.5" customHeight="1" x14ac:dyDescent="0.2">
      <c r="A108" s="73"/>
      <c r="B108" s="85" t="s">
        <v>12</v>
      </c>
      <c r="C108" s="86">
        <v>22</v>
      </c>
      <c r="D108" s="87">
        <v>4</v>
      </c>
      <c r="E108" s="87">
        <v>9</v>
      </c>
      <c r="F108" s="88" t="s">
        <v>116</v>
      </c>
      <c r="G108" s="88">
        <v>200</v>
      </c>
      <c r="H108" s="79">
        <f>H109</f>
        <v>29409.590550000001</v>
      </c>
      <c r="I108" s="79">
        <f t="shared" si="44"/>
        <v>25350.77275</v>
      </c>
      <c r="J108" s="79">
        <f t="shared" si="44"/>
        <v>23840</v>
      </c>
      <c r="K108" s="73"/>
    </row>
    <row r="109" spans="1:11" ht="57.75" customHeight="1" x14ac:dyDescent="0.2">
      <c r="A109" s="73"/>
      <c r="B109" s="85" t="s">
        <v>11</v>
      </c>
      <c r="C109" s="86">
        <v>22</v>
      </c>
      <c r="D109" s="87">
        <v>4</v>
      </c>
      <c r="E109" s="87">
        <v>9</v>
      </c>
      <c r="F109" s="88" t="s">
        <v>116</v>
      </c>
      <c r="G109" s="88">
        <v>240</v>
      </c>
      <c r="H109" s="79">
        <f>29409590.55/1000</f>
        <v>29409.590550000001</v>
      </c>
      <c r="I109" s="79">
        <f>25350772.75/1000</f>
        <v>25350.77275</v>
      </c>
      <c r="J109" s="79">
        <v>23840</v>
      </c>
      <c r="K109" s="73"/>
    </row>
    <row r="110" spans="1:11" ht="42" customHeight="1" x14ac:dyDescent="0.2">
      <c r="A110" s="73"/>
      <c r="B110" s="80" t="s">
        <v>115</v>
      </c>
      <c r="C110" s="81">
        <v>22</v>
      </c>
      <c r="D110" s="82">
        <v>4</v>
      </c>
      <c r="E110" s="82">
        <v>12</v>
      </c>
      <c r="F110" s="83" t="s">
        <v>4</v>
      </c>
      <c r="G110" s="83" t="s">
        <v>4</v>
      </c>
      <c r="H110" s="84">
        <f>H111+H115</f>
        <v>11531.916000000001</v>
      </c>
      <c r="I110" s="84">
        <f t="shared" ref="I110:J110" si="45">I111+I115</f>
        <v>950</v>
      </c>
      <c r="J110" s="84">
        <f t="shared" si="45"/>
        <v>350</v>
      </c>
      <c r="K110" s="73"/>
    </row>
    <row r="111" spans="1:11" ht="36.75" customHeight="1" x14ac:dyDescent="0.2">
      <c r="A111" s="73"/>
      <c r="B111" s="80" t="s">
        <v>188</v>
      </c>
      <c r="C111" s="81">
        <v>22</v>
      </c>
      <c r="D111" s="82">
        <v>4</v>
      </c>
      <c r="E111" s="82">
        <v>12</v>
      </c>
      <c r="F111" s="83" t="s">
        <v>113</v>
      </c>
      <c r="G111" s="83" t="s">
        <v>4</v>
      </c>
      <c r="H111" s="84">
        <f>H112</f>
        <v>50</v>
      </c>
      <c r="I111" s="84">
        <f t="shared" ref="I111:J113" si="46">I112</f>
        <v>50</v>
      </c>
      <c r="J111" s="84">
        <f t="shared" si="46"/>
        <v>50</v>
      </c>
      <c r="K111" s="73"/>
    </row>
    <row r="112" spans="1:11" ht="102.75" customHeight="1" x14ac:dyDescent="0.2">
      <c r="A112" s="73"/>
      <c r="B112" s="80" t="s">
        <v>227</v>
      </c>
      <c r="C112" s="81">
        <v>22</v>
      </c>
      <c r="D112" s="82">
        <v>4</v>
      </c>
      <c r="E112" s="82">
        <v>12</v>
      </c>
      <c r="F112" s="83" t="s">
        <v>111</v>
      </c>
      <c r="G112" s="83" t="s">
        <v>4</v>
      </c>
      <c r="H112" s="84">
        <f>H113</f>
        <v>50</v>
      </c>
      <c r="I112" s="84">
        <f t="shared" si="46"/>
        <v>50</v>
      </c>
      <c r="J112" s="84">
        <f t="shared" si="46"/>
        <v>50</v>
      </c>
      <c r="K112" s="73"/>
    </row>
    <row r="113" spans="1:11" ht="28.15" customHeight="1" x14ac:dyDescent="0.2">
      <c r="A113" s="73"/>
      <c r="B113" s="85" t="s">
        <v>10</v>
      </c>
      <c r="C113" s="86">
        <v>22</v>
      </c>
      <c r="D113" s="87">
        <v>4</v>
      </c>
      <c r="E113" s="87">
        <v>12</v>
      </c>
      <c r="F113" s="88" t="s">
        <v>111</v>
      </c>
      <c r="G113" s="88">
        <v>800</v>
      </c>
      <c r="H113" s="79">
        <f>H114</f>
        <v>50</v>
      </c>
      <c r="I113" s="79">
        <f t="shared" si="46"/>
        <v>50</v>
      </c>
      <c r="J113" s="79">
        <f t="shared" si="46"/>
        <v>50</v>
      </c>
      <c r="K113" s="73"/>
    </row>
    <row r="114" spans="1:11" ht="99" customHeight="1" x14ac:dyDescent="0.2">
      <c r="A114" s="73"/>
      <c r="B114" s="85" t="s">
        <v>55</v>
      </c>
      <c r="C114" s="86">
        <v>22</v>
      </c>
      <c r="D114" s="87">
        <v>4</v>
      </c>
      <c r="E114" s="87">
        <v>12</v>
      </c>
      <c r="F114" s="88" t="s">
        <v>111</v>
      </c>
      <c r="G114" s="88">
        <v>810</v>
      </c>
      <c r="H114" s="79">
        <v>50</v>
      </c>
      <c r="I114" s="79">
        <v>50</v>
      </c>
      <c r="J114" s="79">
        <v>50</v>
      </c>
      <c r="K114" s="73"/>
    </row>
    <row r="115" spans="1:11" ht="22.9" customHeight="1" x14ac:dyDescent="0.2">
      <c r="A115" s="73"/>
      <c r="B115" s="80" t="s">
        <v>187</v>
      </c>
      <c r="C115" s="81">
        <v>22</v>
      </c>
      <c r="D115" s="82">
        <v>4</v>
      </c>
      <c r="E115" s="82">
        <v>12</v>
      </c>
      <c r="F115" s="83" t="s">
        <v>14</v>
      </c>
      <c r="G115" s="83" t="s">
        <v>4</v>
      </c>
      <c r="H115" s="84">
        <f>H116+H119+H125+H122</f>
        <v>11481.916000000001</v>
      </c>
      <c r="I115" s="84">
        <f t="shared" ref="I115:J115" si="47">I116+I119+I125+I122</f>
        <v>900</v>
      </c>
      <c r="J115" s="84">
        <f t="shared" si="47"/>
        <v>300</v>
      </c>
      <c r="K115" s="73"/>
    </row>
    <row r="116" spans="1:11" ht="47.45" customHeight="1" x14ac:dyDescent="0.2">
      <c r="A116" s="73"/>
      <c r="B116" s="80" t="s">
        <v>110</v>
      </c>
      <c r="C116" s="81">
        <v>22</v>
      </c>
      <c r="D116" s="82">
        <v>4</v>
      </c>
      <c r="E116" s="82">
        <v>12</v>
      </c>
      <c r="F116" s="83" t="s">
        <v>109</v>
      </c>
      <c r="G116" s="83" t="s">
        <v>4</v>
      </c>
      <c r="H116" s="84">
        <f>H117</f>
        <v>547.5</v>
      </c>
      <c r="I116" s="84">
        <f t="shared" ref="I116:J117" si="48">I117</f>
        <v>700</v>
      </c>
      <c r="J116" s="84">
        <f t="shared" si="48"/>
        <v>200</v>
      </c>
      <c r="K116" s="73"/>
    </row>
    <row r="117" spans="1:11" ht="59.25" customHeight="1" x14ac:dyDescent="0.2">
      <c r="A117" s="73"/>
      <c r="B117" s="85" t="s">
        <v>12</v>
      </c>
      <c r="C117" s="86">
        <v>22</v>
      </c>
      <c r="D117" s="87">
        <v>4</v>
      </c>
      <c r="E117" s="87">
        <v>12</v>
      </c>
      <c r="F117" s="88" t="s">
        <v>109</v>
      </c>
      <c r="G117" s="88">
        <v>200</v>
      </c>
      <c r="H117" s="79">
        <f>H118</f>
        <v>547.5</v>
      </c>
      <c r="I117" s="79">
        <f t="shared" si="48"/>
        <v>700</v>
      </c>
      <c r="J117" s="79">
        <f t="shared" si="48"/>
        <v>200</v>
      </c>
      <c r="K117" s="73"/>
    </row>
    <row r="118" spans="1:11" ht="56.25" customHeight="1" x14ac:dyDescent="0.2">
      <c r="A118" s="73"/>
      <c r="B118" s="85" t="s">
        <v>11</v>
      </c>
      <c r="C118" s="86">
        <v>22</v>
      </c>
      <c r="D118" s="87">
        <v>4</v>
      </c>
      <c r="E118" s="87">
        <v>12</v>
      </c>
      <c r="F118" s="88" t="s">
        <v>109</v>
      </c>
      <c r="G118" s="88">
        <v>240</v>
      </c>
      <c r="H118" s="79">
        <v>547.5</v>
      </c>
      <c r="I118" s="79">
        <v>700</v>
      </c>
      <c r="J118" s="79">
        <v>200</v>
      </c>
      <c r="K118" s="73"/>
    </row>
    <row r="119" spans="1:11" ht="47.45" customHeight="1" x14ac:dyDescent="0.2">
      <c r="A119" s="73"/>
      <c r="B119" s="80" t="s">
        <v>108</v>
      </c>
      <c r="C119" s="81">
        <v>22</v>
      </c>
      <c r="D119" s="82">
        <v>4</v>
      </c>
      <c r="E119" s="82">
        <v>12</v>
      </c>
      <c r="F119" s="83" t="s">
        <v>107</v>
      </c>
      <c r="G119" s="83" t="s">
        <v>4</v>
      </c>
      <c r="H119" s="84">
        <f>H120</f>
        <v>100</v>
      </c>
      <c r="I119" s="84">
        <f t="shared" ref="I119:J120" si="49">I120</f>
        <v>200</v>
      </c>
      <c r="J119" s="84">
        <f t="shared" si="49"/>
        <v>100</v>
      </c>
      <c r="K119" s="73"/>
    </row>
    <row r="120" spans="1:11" ht="59.25" customHeight="1" x14ac:dyDescent="0.2">
      <c r="A120" s="73"/>
      <c r="B120" s="85" t="s">
        <v>12</v>
      </c>
      <c r="C120" s="86">
        <v>22</v>
      </c>
      <c r="D120" s="87">
        <v>4</v>
      </c>
      <c r="E120" s="87">
        <v>12</v>
      </c>
      <c r="F120" s="88" t="s">
        <v>107</v>
      </c>
      <c r="G120" s="88">
        <v>200</v>
      </c>
      <c r="H120" s="79">
        <f>H121</f>
        <v>100</v>
      </c>
      <c r="I120" s="79">
        <f t="shared" si="49"/>
        <v>200</v>
      </c>
      <c r="J120" s="79">
        <f t="shared" si="49"/>
        <v>100</v>
      </c>
      <c r="K120" s="73"/>
    </row>
    <row r="121" spans="1:11" ht="64.5" customHeight="1" x14ac:dyDescent="0.2">
      <c r="A121" s="73"/>
      <c r="B121" s="85" t="s">
        <v>11</v>
      </c>
      <c r="C121" s="86">
        <v>22</v>
      </c>
      <c r="D121" s="87">
        <v>4</v>
      </c>
      <c r="E121" s="87">
        <v>12</v>
      </c>
      <c r="F121" s="88" t="s">
        <v>107</v>
      </c>
      <c r="G121" s="88">
        <v>240</v>
      </c>
      <c r="H121" s="79">
        <v>100</v>
      </c>
      <c r="I121" s="79">
        <v>200</v>
      </c>
      <c r="J121" s="79">
        <v>100</v>
      </c>
      <c r="K121" s="73"/>
    </row>
    <row r="122" spans="1:11" ht="156" customHeight="1" x14ac:dyDescent="0.2">
      <c r="A122" s="73"/>
      <c r="B122" s="80" t="s">
        <v>233</v>
      </c>
      <c r="C122" s="81">
        <v>22</v>
      </c>
      <c r="D122" s="82">
        <v>4</v>
      </c>
      <c r="E122" s="82">
        <v>12</v>
      </c>
      <c r="F122" s="83">
        <v>9900070710</v>
      </c>
      <c r="G122" s="83"/>
      <c r="H122" s="84">
        <f>H123</f>
        <v>10526.316000000001</v>
      </c>
      <c r="I122" s="84">
        <f t="shared" ref="I122:J123" si="50">I123</f>
        <v>0</v>
      </c>
      <c r="J122" s="84">
        <f t="shared" si="50"/>
        <v>0</v>
      </c>
      <c r="K122" s="73"/>
    </row>
    <row r="123" spans="1:11" ht="64.5" customHeight="1" x14ac:dyDescent="0.2">
      <c r="A123" s="73"/>
      <c r="B123" s="85" t="s">
        <v>12</v>
      </c>
      <c r="C123" s="86">
        <v>22</v>
      </c>
      <c r="D123" s="87">
        <v>4</v>
      </c>
      <c r="E123" s="87">
        <v>12</v>
      </c>
      <c r="F123" s="88">
        <v>9900070710</v>
      </c>
      <c r="G123" s="88">
        <v>200</v>
      </c>
      <c r="H123" s="79">
        <f>H124</f>
        <v>10526.316000000001</v>
      </c>
      <c r="I123" s="79">
        <f t="shared" si="50"/>
        <v>0</v>
      </c>
      <c r="J123" s="79">
        <f t="shared" si="50"/>
        <v>0</v>
      </c>
      <c r="K123" s="73"/>
    </row>
    <row r="124" spans="1:11" ht="64.5" customHeight="1" x14ac:dyDescent="0.2">
      <c r="A124" s="73"/>
      <c r="B124" s="85" t="s">
        <v>11</v>
      </c>
      <c r="C124" s="86">
        <v>22</v>
      </c>
      <c r="D124" s="87">
        <v>4</v>
      </c>
      <c r="E124" s="87">
        <v>12</v>
      </c>
      <c r="F124" s="88">
        <v>9900070710</v>
      </c>
      <c r="G124" s="88">
        <v>240</v>
      </c>
      <c r="H124" s="79">
        <f>10526316/1000</f>
        <v>10526.316000000001</v>
      </c>
      <c r="I124" s="79">
        <v>0</v>
      </c>
      <c r="J124" s="79">
        <v>0</v>
      </c>
      <c r="K124" s="73"/>
    </row>
    <row r="125" spans="1:11" ht="121.5" customHeight="1" x14ac:dyDescent="0.2">
      <c r="A125" s="73"/>
      <c r="B125" s="80" t="s">
        <v>190</v>
      </c>
      <c r="C125" s="81">
        <v>22</v>
      </c>
      <c r="D125" s="82">
        <v>4</v>
      </c>
      <c r="E125" s="82">
        <v>12</v>
      </c>
      <c r="F125" s="83" t="s">
        <v>105</v>
      </c>
      <c r="G125" s="83" t="s">
        <v>4</v>
      </c>
      <c r="H125" s="84">
        <f>H126</f>
        <v>308.10000000000002</v>
      </c>
      <c r="I125" s="84">
        <f t="shared" ref="I125:J126" si="51">I126</f>
        <v>0</v>
      </c>
      <c r="J125" s="84">
        <f t="shared" si="51"/>
        <v>0</v>
      </c>
      <c r="K125" s="73"/>
    </row>
    <row r="126" spans="1:11" ht="75" customHeight="1" x14ac:dyDescent="0.2">
      <c r="A126" s="73"/>
      <c r="B126" s="85" t="s">
        <v>12</v>
      </c>
      <c r="C126" s="86">
        <v>22</v>
      </c>
      <c r="D126" s="87">
        <v>4</v>
      </c>
      <c r="E126" s="87">
        <v>12</v>
      </c>
      <c r="F126" s="88" t="s">
        <v>105</v>
      </c>
      <c r="G126" s="88">
        <v>200</v>
      </c>
      <c r="H126" s="79">
        <f>H127</f>
        <v>308.10000000000002</v>
      </c>
      <c r="I126" s="79">
        <f t="shared" si="51"/>
        <v>0</v>
      </c>
      <c r="J126" s="79">
        <f t="shared" si="51"/>
        <v>0</v>
      </c>
      <c r="K126" s="73"/>
    </row>
    <row r="127" spans="1:11" ht="60" customHeight="1" x14ac:dyDescent="0.2">
      <c r="A127" s="73"/>
      <c r="B127" s="85" t="s">
        <v>11</v>
      </c>
      <c r="C127" s="86">
        <v>22</v>
      </c>
      <c r="D127" s="87">
        <v>4</v>
      </c>
      <c r="E127" s="87">
        <v>12</v>
      </c>
      <c r="F127" s="88" t="s">
        <v>105</v>
      </c>
      <c r="G127" s="88">
        <v>240</v>
      </c>
      <c r="H127" s="79">
        <v>308.10000000000002</v>
      </c>
      <c r="I127" s="79">
        <v>0</v>
      </c>
      <c r="J127" s="79">
        <v>0</v>
      </c>
      <c r="K127" s="73"/>
    </row>
    <row r="128" spans="1:11" s="93" customFormat="1" ht="40.9" customHeight="1" x14ac:dyDescent="0.2">
      <c r="A128" s="92"/>
      <c r="B128" s="80" t="s">
        <v>104</v>
      </c>
      <c r="C128" s="81">
        <v>22</v>
      </c>
      <c r="D128" s="82">
        <v>5</v>
      </c>
      <c r="E128" s="82">
        <v>0</v>
      </c>
      <c r="F128" s="83" t="s">
        <v>4</v>
      </c>
      <c r="G128" s="83" t="s">
        <v>4</v>
      </c>
      <c r="H128" s="84">
        <f>H129+H152+H190+H218</f>
        <v>944390.60377000005</v>
      </c>
      <c r="I128" s="84">
        <f>I129+I152+I190+I218</f>
        <v>373801.20798000006</v>
      </c>
      <c r="J128" s="84">
        <f>J129+J152+J190+J218</f>
        <v>96758.738440000001</v>
      </c>
      <c r="K128" s="92"/>
    </row>
    <row r="129" spans="1:11" ht="27" customHeight="1" x14ac:dyDescent="0.2">
      <c r="A129" s="73"/>
      <c r="B129" s="80" t="s">
        <v>103</v>
      </c>
      <c r="C129" s="81">
        <v>22</v>
      </c>
      <c r="D129" s="82">
        <v>5</v>
      </c>
      <c r="E129" s="82">
        <v>1</v>
      </c>
      <c r="F129" s="83" t="s">
        <v>4</v>
      </c>
      <c r="G129" s="83" t="s">
        <v>4</v>
      </c>
      <c r="H129" s="84">
        <f>H130</f>
        <v>184006.12891</v>
      </c>
      <c r="I129" s="84">
        <f t="shared" ref="I129:J129" si="52">I130</f>
        <v>650</v>
      </c>
      <c r="J129" s="84">
        <f t="shared" si="52"/>
        <v>54313.938439999998</v>
      </c>
      <c r="K129" s="73"/>
    </row>
    <row r="130" spans="1:11" ht="27.6" customHeight="1" x14ac:dyDescent="0.2">
      <c r="A130" s="73"/>
      <c r="B130" s="80" t="s">
        <v>187</v>
      </c>
      <c r="C130" s="81">
        <v>22</v>
      </c>
      <c r="D130" s="82">
        <v>5</v>
      </c>
      <c r="E130" s="82">
        <v>1</v>
      </c>
      <c r="F130" s="83" t="s">
        <v>14</v>
      </c>
      <c r="G130" s="83" t="s">
        <v>4</v>
      </c>
      <c r="H130" s="84">
        <f>H131+H134+H139+H149</f>
        <v>184006.12891</v>
      </c>
      <c r="I130" s="84">
        <f t="shared" ref="I130:J130" si="53">I131+I134+I139+I149</f>
        <v>650</v>
      </c>
      <c r="J130" s="84">
        <f t="shared" si="53"/>
        <v>54313.938439999998</v>
      </c>
      <c r="K130" s="73"/>
    </row>
    <row r="131" spans="1:11" ht="49.15" customHeight="1" x14ac:dyDescent="0.2">
      <c r="A131" s="73"/>
      <c r="B131" s="80" t="s">
        <v>100</v>
      </c>
      <c r="C131" s="81">
        <v>22</v>
      </c>
      <c r="D131" s="82">
        <v>5</v>
      </c>
      <c r="E131" s="82">
        <v>1</v>
      </c>
      <c r="F131" s="83" t="s">
        <v>99</v>
      </c>
      <c r="G131" s="83" t="s">
        <v>4</v>
      </c>
      <c r="H131" s="84">
        <f>H132</f>
        <v>2179.1</v>
      </c>
      <c r="I131" s="84">
        <f t="shared" ref="I131:J132" si="54">I132</f>
        <v>278.10000000000002</v>
      </c>
      <c r="J131" s="84">
        <f t="shared" si="54"/>
        <v>100</v>
      </c>
      <c r="K131" s="73"/>
    </row>
    <row r="132" spans="1:11" ht="64.5" customHeight="1" x14ac:dyDescent="0.2">
      <c r="A132" s="73"/>
      <c r="B132" s="85" t="s">
        <v>12</v>
      </c>
      <c r="C132" s="86">
        <v>22</v>
      </c>
      <c r="D132" s="87">
        <v>5</v>
      </c>
      <c r="E132" s="87">
        <v>1</v>
      </c>
      <c r="F132" s="88" t="s">
        <v>99</v>
      </c>
      <c r="G132" s="88">
        <v>200</v>
      </c>
      <c r="H132" s="79">
        <f>H133</f>
        <v>2179.1</v>
      </c>
      <c r="I132" s="79">
        <f t="shared" si="54"/>
        <v>278.10000000000002</v>
      </c>
      <c r="J132" s="79">
        <f t="shared" si="54"/>
        <v>100</v>
      </c>
      <c r="K132" s="73"/>
    </row>
    <row r="133" spans="1:11" ht="63" customHeight="1" x14ac:dyDescent="0.2">
      <c r="A133" s="73"/>
      <c r="B133" s="85" t="s">
        <v>11</v>
      </c>
      <c r="C133" s="86">
        <v>22</v>
      </c>
      <c r="D133" s="87">
        <v>5</v>
      </c>
      <c r="E133" s="87">
        <v>1</v>
      </c>
      <c r="F133" s="88" t="s">
        <v>99</v>
      </c>
      <c r="G133" s="88">
        <v>240</v>
      </c>
      <c r="H133" s="79">
        <v>2179.1</v>
      </c>
      <c r="I133" s="79">
        <f>100+178.1</f>
        <v>278.10000000000002</v>
      </c>
      <c r="J133" s="79">
        <v>100</v>
      </c>
      <c r="K133" s="73"/>
    </row>
    <row r="134" spans="1:11" ht="57" customHeight="1" x14ac:dyDescent="0.2">
      <c r="A134" s="73"/>
      <c r="B134" s="80" t="s">
        <v>98</v>
      </c>
      <c r="C134" s="81">
        <v>22</v>
      </c>
      <c r="D134" s="82">
        <v>5</v>
      </c>
      <c r="E134" s="82">
        <v>1</v>
      </c>
      <c r="F134" s="83" t="s">
        <v>96</v>
      </c>
      <c r="G134" s="83" t="s">
        <v>4</v>
      </c>
      <c r="H134" s="84">
        <f>H135+H137</f>
        <v>1162.8</v>
      </c>
      <c r="I134" s="84">
        <f>I135+I137</f>
        <v>371.9</v>
      </c>
      <c r="J134" s="84">
        <f>J135+J137</f>
        <v>500</v>
      </c>
      <c r="K134" s="73"/>
    </row>
    <row r="135" spans="1:11" ht="62.25" customHeight="1" x14ac:dyDescent="0.2">
      <c r="A135" s="73"/>
      <c r="B135" s="85" t="s">
        <v>12</v>
      </c>
      <c r="C135" s="86">
        <v>22</v>
      </c>
      <c r="D135" s="87">
        <v>5</v>
      </c>
      <c r="E135" s="87">
        <v>1</v>
      </c>
      <c r="F135" s="88" t="s">
        <v>96</v>
      </c>
      <c r="G135" s="88">
        <v>200</v>
      </c>
      <c r="H135" s="79">
        <f>H136</f>
        <v>1152.8</v>
      </c>
      <c r="I135" s="79">
        <f t="shared" ref="I135:J135" si="55">I136</f>
        <v>371.9</v>
      </c>
      <c r="J135" s="79">
        <f t="shared" si="55"/>
        <v>500</v>
      </c>
      <c r="K135" s="73"/>
    </row>
    <row r="136" spans="1:11" ht="58.5" customHeight="1" x14ac:dyDescent="0.2">
      <c r="A136" s="73"/>
      <c r="B136" s="85" t="s">
        <v>11</v>
      </c>
      <c r="C136" s="86">
        <v>22</v>
      </c>
      <c r="D136" s="87">
        <v>5</v>
      </c>
      <c r="E136" s="87">
        <v>1</v>
      </c>
      <c r="F136" s="88" t="s">
        <v>96</v>
      </c>
      <c r="G136" s="88">
        <v>240</v>
      </c>
      <c r="H136" s="79">
        <f>(890000+270000+62800-70000)/1000</f>
        <v>1152.8</v>
      </c>
      <c r="I136" s="79">
        <f>550-178.1</f>
        <v>371.9</v>
      </c>
      <c r="J136" s="79">
        <v>500</v>
      </c>
      <c r="K136" s="73"/>
    </row>
    <row r="137" spans="1:11" ht="58.5" customHeight="1" x14ac:dyDescent="0.2">
      <c r="A137" s="73"/>
      <c r="B137" s="85" t="s">
        <v>10</v>
      </c>
      <c r="C137" s="86">
        <v>22</v>
      </c>
      <c r="D137" s="87">
        <v>5</v>
      </c>
      <c r="E137" s="87">
        <v>1</v>
      </c>
      <c r="F137" s="88" t="s">
        <v>96</v>
      </c>
      <c r="G137" s="88">
        <v>800</v>
      </c>
      <c r="H137" s="79">
        <f>H138</f>
        <v>10</v>
      </c>
      <c r="I137" s="79">
        <f>I138</f>
        <v>0</v>
      </c>
      <c r="J137" s="79">
        <f>J138</f>
        <v>0</v>
      </c>
      <c r="K137" s="73"/>
    </row>
    <row r="138" spans="1:11" ht="30.6" customHeight="1" x14ac:dyDescent="0.2">
      <c r="A138" s="73"/>
      <c r="B138" s="85" t="s">
        <v>9</v>
      </c>
      <c r="C138" s="86">
        <v>22</v>
      </c>
      <c r="D138" s="87">
        <v>5</v>
      </c>
      <c r="E138" s="87">
        <v>1</v>
      </c>
      <c r="F138" s="88" t="s">
        <v>96</v>
      </c>
      <c r="G138" s="88">
        <v>850</v>
      </c>
      <c r="H138" s="79">
        <f>10000/1000</f>
        <v>10</v>
      </c>
      <c r="I138" s="79">
        <v>0</v>
      </c>
      <c r="J138" s="79">
        <v>0</v>
      </c>
      <c r="K138" s="73"/>
    </row>
    <row r="139" spans="1:11" ht="24.6" customHeight="1" x14ac:dyDescent="0.2">
      <c r="A139" s="73"/>
      <c r="B139" s="80" t="s">
        <v>188</v>
      </c>
      <c r="C139" s="81">
        <v>22</v>
      </c>
      <c r="D139" s="82">
        <v>5</v>
      </c>
      <c r="E139" s="82">
        <v>1</v>
      </c>
      <c r="F139" s="83" t="s">
        <v>92</v>
      </c>
      <c r="G139" s="83" t="s">
        <v>4</v>
      </c>
      <c r="H139" s="84">
        <f>H140+H143+H146</f>
        <v>128946.92088999999</v>
      </c>
      <c r="I139" s="84">
        <f t="shared" ref="I139:J139" si="56">I140+I143+I146</f>
        <v>0</v>
      </c>
      <c r="J139" s="84">
        <f t="shared" si="56"/>
        <v>535</v>
      </c>
      <c r="K139" s="73"/>
    </row>
    <row r="140" spans="1:11" ht="119.25" customHeight="1" x14ac:dyDescent="0.2">
      <c r="A140" s="73"/>
      <c r="B140" s="80" t="s">
        <v>214</v>
      </c>
      <c r="C140" s="81">
        <v>22</v>
      </c>
      <c r="D140" s="82">
        <v>5</v>
      </c>
      <c r="E140" s="82">
        <v>1</v>
      </c>
      <c r="F140" s="83" t="s">
        <v>90</v>
      </c>
      <c r="G140" s="83"/>
      <c r="H140" s="84">
        <f>H141</f>
        <v>124355.77449</v>
      </c>
      <c r="I140" s="84">
        <f t="shared" ref="I140:J141" si="57">I141</f>
        <v>0</v>
      </c>
      <c r="J140" s="84">
        <f t="shared" si="57"/>
        <v>0</v>
      </c>
      <c r="K140" s="73"/>
    </row>
    <row r="141" spans="1:11" ht="54.6" customHeight="1" x14ac:dyDescent="0.2">
      <c r="A141" s="73"/>
      <c r="B141" s="85" t="s">
        <v>70</v>
      </c>
      <c r="C141" s="86">
        <v>22</v>
      </c>
      <c r="D141" s="87">
        <v>5</v>
      </c>
      <c r="E141" s="87">
        <v>1</v>
      </c>
      <c r="F141" s="88" t="s">
        <v>90</v>
      </c>
      <c r="G141" s="88">
        <v>400</v>
      </c>
      <c r="H141" s="79">
        <f>H142</f>
        <v>124355.77449</v>
      </c>
      <c r="I141" s="79">
        <f t="shared" si="57"/>
        <v>0</v>
      </c>
      <c r="J141" s="79">
        <f t="shared" si="57"/>
        <v>0</v>
      </c>
      <c r="K141" s="73"/>
    </row>
    <row r="142" spans="1:11" ht="24.6" customHeight="1" x14ac:dyDescent="0.2">
      <c r="A142" s="73"/>
      <c r="B142" s="85" t="s">
        <v>69</v>
      </c>
      <c r="C142" s="86">
        <v>22</v>
      </c>
      <c r="D142" s="87">
        <v>5</v>
      </c>
      <c r="E142" s="87">
        <v>1</v>
      </c>
      <c r="F142" s="88" t="s">
        <v>90</v>
      </c>
      <c r="G142" s="88">
        <v>410</v>
      </c>
      <c r="H142" s="79">
        <f>124355774.49/1000</f>
        <v>124355.77449</v>
      </c>
      <c r="I142" s="79">
        <v>0</v>
      </c>
      <c r="J142" s="79">
        <v>0</v>
      </c>
      <c r="K142" s="73"/>
    </row>
    <row r="143" spans="1:11" ht="83.25" customHeight="1" x14ac:dyDescent="0.2">
      <c r="A143" s="73"/>
      <c r="B143" s="80" t="s">
        <v>204</v>
      </c>
      <c r="C143" s="81">
        <v>22</v>
      </c>
      <c r="D143" s="82">
        <v>5</v>
      </c>
      <c r="E143" s="82">
        <v>1</v>
      </c>
      <c r="F143" s="83" t="s">
        <v>201</v>
      </c>
      <c r="G143" s="83"/>
      <c r="H143" s="84">
        <f>H144</f>
        <v>1056.1463999999999</v>
      </c>
      <c r="I143" s="84">
        <f t="shared" ref="I143:J143" si="58">I144</f>
        <v>0</v>
      </c>
      <c r="J143" s="84">
        <f t="shared" si="58"/>
        <v>0</v>
      </c>
      <c r="K143" s="73"/>
    </row>
    <row r="144" spans="1:11" ht="57.75" customHeight="1" x14ac:dyDescent="0.2">
      <c r="A144" s="73"/>
      <c r="B144" s="85" t="s">
        <v>70</v>
      </c>
      <c r="C144" s="86">
        <v>22</v>
      </c>
      <c r="D144" s="87">
        <v>5</v>
      </c>
      <c r="E144" s="87">
        <v>1</v>
      </c>
      <c r="F144" s="88" t="s">
        <v>201</v>
      </c>
      <c r="G144" s="88">
        <v>400</v>
      </c>
      <c r="H144" s="79">
        <f>H145</f>
        <v>1056.1463999999999</v>
      </c>
      <c r="I144" s="79">
        <f t="shared" ref="I144:J144" si="59">I145</f>
        <v>0</v>
      </c>
      <c r="J144" s="79">
        <f t="shared" si="59"/>
        <v>0</v>
      </c>
      <c r="K144" s="73"/>
    </row>
    <row r="145" spans="1:15" ht="25.15" customHeight="1" x14ac:dyDescent="0.2">
      <c r="A145" s="73"/>
      <c r="B145" s="85" t="s">
        <v>69</v>
      </c>
      <c r="C145" s="86">
        <v>22</v>
      </c>
      <c r="D145" s="87">
        <v>5</v>
      </c>
      <c r="E145" s="87">
        <v>1</v>
      </c>
      <c r="F145" s="88" t="s">
        <v>201</v>
      </c>
      <c r="G145" s="88">
        <v>410</v>
      </c>
      <c r="H145" s="79">
        <f>1056146.4/1000</f>
        <v>1056.1463999999999</v>
      </c>
      <c r="I145" s="79">
        <v>0</v>
      </c>
      <c r="J145" s="79">
        <v>0</v>
      </c>
      <c r="K145" s="73"/>
    </row>
    <row r="146" spans="1:15" ht="79.5" customHeight="1" x14ac:dyDescent="0.2">
      <c r="A146" s="73"/>
      <c r="B146" s="80" t="s">
        <v>89</v>
      </c>
      <c r="C146" s="81">
        <v>22</v>
      </c>
      <c r="D146" s="82">
        <v>5</v>
      </c>
      <c r="E146" s="82">
        <v>1</v>
      </c>
      <c r="F146" s="83" t="s">
        <v>88</v>
      </c>
      <c r="G146" s="83" t="s">
        <v>4</v>
      </c>
      <c r="H146" s="84">
        <f>H147</f>
        <v>3535</v>
      </c>
      <c r="I146" s="84">
        <f t="shared" ref="I146:J147" si="60">I147</f>
        <v>0</v>
      </c>
      <c r="J146" s="89">
        <f t="shared" si="60"/>
        <v>535</v>
      </c>
      <c r="K146" s="73"/>
    </row>
    <row r="147" spans="1:15" ht="58.15" customHeight="1" x14ac:dyDescent="0.2">
      <c r="A147" s="73"/>
      <c r="B147" s="85" t="s">
        <v>70</v>
      </c>
      <c r="C147" s="86">
        <v>22</v>
      </c>
      <c r="D147" s="87">
        <v>5</v>
      </c>
      <c r="E147" s="87">
        <v>1</v>
      </c>
      <c r="F147" s="88" t="s">
        <v>88</v>
      </c>
      <c r="G147" s="88">
        <v>400</v>
      </c>
      <c r="H147" s="79">
        <f>H148</f>
        <v>3535</v>
      </c>
      <c r="I147" s="79">
        <f t="shared" si="60"/>
        <v>0</v>
      </c>
      <c r="J147" s="90">
        <f t="shared" si="60"/>
        <v>535</v>
      </c>
      <c r="K147" s="73"/>
    </row>
    <row r="148" spans="1:15" ht="18" customHeight="1" x14ac:dyDescent="0.2">
      <c r="A148" s="73"/>
      <c r="B148" s="85" t="s">
        <v>69</v>
      </c>
      <c r="C148" s="86">
        <v>22</v>
      </c>
      <c r="D148" s="87">
        <v>5</v>
      </c>
      <c r="E148" s="87">
        <v>1</v>
      </c>
      <c r="F148" s="88" t="s">
        <v>88</v>
      </c>
      <c r="G148" s="88">
        <v>410</v>
      </c>
      <c r="H148" s="79">
        <f>3535000/1000</f>
        <v>3535</v>
      </c>
      <c r="I148" s="79">
        <v>0</v>
      </c>
      <c r="J148" s="90">
        <v>535</v>
      </c>
      <c r="K148" s="73"/>
    </row>
    <row r="149" spans="1:15" ht="201" customHeight="1" x14ac:dyDescent="0.2">
      <c r="A149" s="73"/>
      <c r="B149" s="80" t="s">
        <v>232</v>
      </c>
      <c r="C149" s="81">
        <v>22</v>
      </c>
      <c r="D149" s="82">
        <v>5</v>
      </c>
      <c r="E149" s="82">
        <v>1</v>
      </c>
      <c r="F149" s="83" t="s">
        <v>213</v>
      </c>
      <c r="G149" s="83"/>
      <c r="H149" s="84">
        <f>H150</f>
        <v>51717.308020000004</v>
      </c>
      <c r="I149" s="84">
        <f t="shared" ref="I149:J149" si="61">I150</f>
        <v>0</v>
      </c>
      <c r="J149" s="84">
        <f t="shared" si="61"/>
        <v>53178.938439999998</v>
      </c>
      <c r="K149" s="73"/>
    </row>
    <row r="150" spans="1:15" ht="55.9" customHeight="1" x14ac:dyDescent="0.2">
      <c r="A150" s="73"/>
      <c r="B150" s="85" t="s">
        <v>70</v>
      </c>
      <c r="C150" s="86">
        <v>22</v>
      </c>
      <c r="D150" s="87">
        <v>5</v>
      </c>
      <c r="E150" s="87">
        <v>1</v>
      </c>
      <c r="F150" s="88" t="s">
        <v>213</v>
      </c>
      <c r="G150" s="88">
        <v>400</v>
      </c>
      <c r="H150" s="79">
        <f>H151</f>
        <v>51717.308020000004</v>
      </c>
      <c r="I150" s="79">
        <f t="shared" ref="I150:J150" si="62">I151</f>
        <v>0</v>
      </c>
      <c r="J150" s="79">
        <f t="shared" si="62"/>
        <v>53178.938439999998</v>
      </c>
      <c r="K150" s="73"/>
    </row>
    <row r="151" spans="1:15" ht="18" customHeight="1" x14ac:dyDescent="0.2">
      <c r="A151" s="73"/>
      <c r="B151" s="85" t="s">
        <v>69</v>
      </c>
      <c r="C151" s="86">
        <v>22</v>
      </c>
      <c r="D151" s="87">
        <v>5</v>
      </c>
      <c r="E151" s="87">
        <v>1</v>
      </c>
      <c r="F151" s="88" t="s">
        <v>213</v>
      </c>
      <c r="G151" s="88">
        <v>410</v>
      </c>
      <c r="H151" s="79">
        <f>51717308.02/1000</f>
        <v>51717.308020000004</v>
      </c>
      <c r="I151" s="79">
        <v>0</v>
      </c>
      <c r="J151" s="79">
        <f>53178938.44/1000</f>
        <v>53178.938439999998</v>
      </c>
      <c r="K151" s="73"/>
      <c r="L151" s="76" t="s">
        <v>215</v>
      </c>
      <c r="O151" s="76" t="s">
        <v>216</v>
      </c>
    </row>
    <row r="152" spans="1:15" ht="22.9" customHeight="1" x14ac:dyDescent="0.2">
      <c r="A152" s="73"/>
      <c r="B152" s="80" t="s">
        <v>87</v>
      </c>
      <c r="C152" s="81">
        <v>22</v>
      </c>
      <c r="D152" s="82">
        <v>5</v>
      </c>
      <c r="E152" s="82">
        <v>2</v>
      </c>
      <c r="F152" s="83" t="s">
        <v>4</v>
      </c>
      <c r="G152" s="83" t="s">
        <v>4</v>
      </c>
      <c r="H152" s="84">
        <f>H156+H153</f>
        <v>676477.78861000005</v>
      </c>
      <c r="I152" s="84">
        <f t="shared" ref="I152:J152" si="63">I156+I153</f>
        <v>309194.10798000003</v>
      </c>
      <c r="J152" s="84">
        <f t="shared" si="63"/>
        <v>1987.9</v>
      </c>
      <c r="K152" s="73"/>
    </row>
    <row r="153" spans="1:15" ht="22.9" customHeight="1" x14ac:dyDescent="0.2">
      <c r="A153" s="73"/>
      <c r="B153" s="80" t="s">
        <v>129</v>
      </c>
      <c r="C153" s="81">
        <v>22</v>
      </c>
      <c r="D153" s="82">
        <v>5</v>
      </c>
      <c r="E153" s="82">
        <v>2</v>
      </c>
      <c r="F153" s="83" t="s">
        <v>130</v>
      </c>
      <c r="G153" s="83"/>
      <c r="H153" s="84">
        <f>H154</f>
        <v>5183.4385400000001</v>
      </c>
      <c r="I153" s="84">
        <f t="shared" ref="I153:J153" si="64">I154</f>
        <v>0</v>
      </c>
      <c r="J153" s="84">
        <f t="shared" si="64"/>
        <v>0</v>
      </c>
      <c r="K153" s="73"/>
    </row>
    <row r="154" spans="1:15" ht="60.6" customHeight="1" x14ac:dyDescent="0.2">
      <c r="A154" s="73"/>
      <c r="B154" s="85" t="s">
        <v>12</v>
      </c>
      <c r="C154" s="86">
        <v>22</v>
      </c>
      <c r="D154" s="87">
        <v>5</v>
      </c>
      <c r="E154" s="87">
        <v>2</v>
      </c>
      <c r="F154" s="88" t="s">
        <v>128</v>
      </c>
      <c r="G154" s="88">
        <v>200</v>
      </c>
      <c r="H154" s="79">
        <f>H155</f>
        <v>5183.4385400000001</v>
      </c>
      <c r="I154" s="79">
        <f t="shared" ref="I154:J154" si="65">I155</f>
        <v>0</v>
      </c>
      <c r="J154" s="79">
        <f t="shared" si="65"/>
        <v>0</v>
      </c>
      <c r="K154" s="73"/>
    </row>
    <row r="155" spans="1:15" ht="54" customHeight="1" x14ac:dyDescent="0.2">
      <c r="A155" s="73"/>
      <c r="B155" s="85" t="s">
        <v>11</v>
      </c>
      <c r="C155" s="86">
        <v>22</v>
      </c>
      <c r="D155" s="87">
        <v>5</v>
      </c>
      <c r="E155" s="87">
        <v>2</v>
      </c>
      <c r="F155" s="88" t="s">
        <v>128</v>
      </c>
      <c r="G155" s="88">
        <v>240</v>
      </c>
      <c r="H155" s="79">
        <f>5183438.54/1000</f>
        <v>5183.4385400000001</v>
      </c>
      <c r="I155" s="79">
        <v>0</v>
      </c>
      <c r="J155" s="79">
        <v>0</v>
      </c>
      <c r="K155" s="73"/>
    </row>
    <row r="156" spans="1:15" ht="32.450000000000003" customHeight="1" x14ac:dyDescent="0.2">
      <c r="A156" s="73"/>
      <c r="B156" s="80" t="s">
        <v>187</v>
      </c>
      <c r="C156" s="81">
        <v>22</v>
      </c>
      <c r="D156" s="82">
        <v>5</v>
      </c>
      <c r="E156" s="82">
        <v>2</v>
      </c>
      <c r="F156" s="83" t="s">
        <v>14</v>
      </c>
      <c r="G156" s="83" t="s">
        <v>4</v>
      </c>
      <c r="H156" s="84">
        <f>H157+H171+H174+H180+H177+H186+H165+H168+H183</f>
        <v>671294.35007000004</v>
      </c>
      <c r="I156" s="84">
        <f>I157+I171+I174+I180+I177+I186+I165+I168</f>
        <v>309194.10798000003</v>
      </c>
      <c r="J156" s="84">
        <f>J157+J171+J174+J180+J177+J186+J165+J168</f>
        <v>1987.9</v>
      </c>
      <c r="K156" s="73"/>
    </row>
    <row r="157" spans="1:15" ht="45.75" customHeight="1" x14ac:dyDescent="0.2">
      <c r="A157" s="73"/>
      <c r="B157" s="80" t="s">
        <v>199</v>
      </c>
      <c r="C157" s="81">
        <v>22</v>
      </c>
      <c r="D157" s="82">
        <v>5</v>
      </c>
      <c r="E157" s="82">
        <v>2</v>
      </c>
      <c r="F157" s="83" t="s">
        <v>85</v>
      </c>
      <c r="G157" s="83" t="s">
        <v>4</v>
      </c>
      <c r="H157" s="84">
        <f>H159+H161+H163</f>
        <v>9719.7000000000007</v>
      </c>
      <c r="I157" s="84">
        <f t="shared" ref="I157:J157" si="66">I159+I161+I163</f>
        <v>400</v>
      </c>
      <c r="J157" s="84">
        <f t="shared" si="66"/>
        <v>550</v>
      </c>
      <c r="K157" s="73"/>
    </row>
    <row r="158" spans="1:15" ht="0.75" customHeight="1" x14ac:dyDescent="0.2">
      <c r="A158" s="73"/>
      <c r="B158" s="85" t="s">
        <v>55</v>
      </c>
      <c r="C158" s="86">
        <v>22</v>
      </c>
      <c r="D158" s="87">
        <v>5</v>
      </c>
      <c r="E158" s="87">
        <v>2</v>
      </c>
      <c r="F158" s="88" t="s">
        <v>85</v>
      </c>
      <c r="G158" s="88">
        <v>810</v>
      </c>
      <c r="H158" s="79">
        <f>300000-300000</f>
        <v>0</v>
      </c>
      <c r="I158" s="79">
        <v>0</v>
      </c>
      <c r="J158" s="79">
        <v>0</v>
      </c>
      <c r="K158" s="73"/>
    </row>
    <row r="159" spans="1:15" ht="60" customHeight="1" x14ac:dyDescent="0.2">
      <c r="A159" s="73"/>
      <c r="B159" s="85" t="s">
        <v>12</v>
      </c>
      <c r="C159" s="86">
        <v>22</v>
      </c>
      <c r="D159" s="87">
        <v>5</v>
      </c>
      <c r="E159" s="87">
        <v>2</v>
      </c>
      <c r="F159" s="88" t="s">
        <v>85</v>
      </c>
      <c r="G159" s="88">
        <v>200</v>
      </c>
      <c r="H159" s="79">
        <f>H160</f>
        <v>9394.5</v>
      </c>
      <c r="I159" s="79">
        <f t="shared" ref="I159:J159" si="67">I160</f>
        <v>50</v>
      </c>
      <c r="J159" s="79">
        <f t="shared" si="67"/>
        <v>550</v>
      </c>
      <c r="K159" s="73"/>
    </row>
    <row r="160" spans="1:15" ht="62.25" customHeight="1" x14ac:dyDescent="0.2">
      <c r="A160" s="73"/>
      <c r="B160" s="85" t="s">
        <v>11</v>
      </c>
      <c r="C160" s="86">
        <v>22</v>
      </c>
      <c r="D160" s="87">
        <v>5</v>
      </c>
      <c r="E160" s="87">
        <v>2</v>
      </c>
      <c r="F160" s="88" t="s">
        <v>85</v>
      </c>
      <c r="G160" s="88">
        <v>240</v>
      </c>
      <c r="H160" s="79">
        <v>9394.5</v>
      </c>
      <c r="I160" s="79">
        <v>50</v>
      </c>
      <c r="J160" s="79">
        <f>500+50</f>
        <v>550</v>
      </c>
      <c r="K160" s="73" t="s">
        <v>230</v>
      </c>
    </row>
    <row r="161" spans="1:15" ht="62.25" customHeight="1" x14ac:dyDescent="0.2">
      <c r="A161" s="73"/>
      <c r="B161" s="85" t="s">
        <v>70</v>
      </c>
      <c r="C161" s="86">
        <v>22</v>
      </c>
      <c r="D161" s="87">
        <v>5</v>
      </c>
      <c r="E161" s="87">
        <v>2</v>
      </c>
      <c r="F161" s="88" t="s">
        <v>85</v>
      </c>
      <c r="G161" s="88">
        <v>400</v>
      </c>
      <c r="H161" s="79">
        <v>225.2</v>
      </c>
      <c r="I161" s="79">
        <f t="shared" ref="I161:J161" si="68">I162</f>
        <v>350</v>
      </c>
      <c r="J161" s="79">
        <f t="shared" si="68"/>
        <v>0</v>
      </c>
      <c r="K161" s="73"/>
    </row>
    <row r="162" spans="1:15" ht="42.75" customHeight="1" x14ac:dyDescent="0.2">
      <c r="A162" s="73"/>
      <c r="B162" s="85" t="s">
        <v>69</v>
      </c>
      <c r="C162" s="86">
        <v>22</v>
      </c>
      <c r="D162" s="87">
        <v>5</v>
      </c>
      <c r="E162" s="87">
        <v>2</v>
      </c>
      <c r="F162" s="88" t="s">
        <v>85</v>
      </c>
      <c r="G162" s="88">
        <v>410</v>
      </c>
      <c r="H162" s="79">
        <f>225200/1000</f>
        <v>225.2</v>
      </c>
      <c r="I162" s="79">
        <v>350</v>
      </c>
      <c r="J162" s="79">
        <v>0</v>
      </c>
      <c r="K162" s="73"/>
    </row>
    <row r="163" spans="1:15" ht="42.75" customHeight="1" x14ac:dyDescent="0.2">
      <c r="A163" s="73"/>
      <c r="B163" s="85" t="s">
        <v>10</v>
      </c>
      <c r="C163" s="86">
        <v>22</v>
      </c>
      <c r="D163" s="87">
        <v>5</v>
      </c>
      <c r="E163" s="87">
        <v>2</v>
      </c>
      <c r="F163" s="88" t="s">
        <v>85</v>
      </c>
      <c r="G163" s="88">
        <v>800</v>
      </c>
      <c r="H163" s="79">
        <f>H164</f>
        <v>100</v>
      </c>
      <c r="I163" s="79">
        <f t="shared" ref="I163:J163" si="69">I164</f>
        <v>0</v>
      </c>
      <c r="J163" s="79">
        <f t="shared" si="69"/>
        <v>0</v>
      </c>
      <c r="K163" s="73"/>
    </row>
    <row r="164" spans="1:15" ht="110.45" customHeight="1" x14ac:dyDescent="0.2">
      <c r="A164" s="73"/>
      <c r="B164" s="85" t="s">
        <v>55</v>
      </c>
      <c r="C164" s="86">
        <v>22</v>
      </c>
      <c r="D164" s="87">
        <v>5</v>
      </c>
      <c r="E164" s="87">
        <v>5</v>
      </c>
      <c r="F164" s="88" t="s">
        <v>85</v>
      </c>
      <c r="G164" s="88">
        <v>810</v>
      </c>
      <c r="H164" s="79">
        <f>100000/1000</f>
        <v>100</v>
      </c>
      <c r="I164" s="79">
        <v>0</v>
      </c>
      <c r="J164" s="79">
        <v>0</v>
      </c>
      <c r="K164" s="73"/>
    </row>
    <row r="165" spans="1:15" ht="59.25" customHeight="1" x14ac:dyDescent="0.2">
      <c r="A165" s="73"/>
      <c r="B165" s="80" t="s">
        <v>184</v>
      </c>
      <c r="C165" s="81">
        <v>22</v>
      </c>
      <c r="D165" s="82">
        <v>5</v>
      </c>
      <c r="E165" s="82">
        <v>2</v>
      </c>
      <c r="F165" s="83" t="s">
        <v>185</v>
      </c>
      <c r="G165" s="83"/>
      <c r="H165" s="84">
        <f>H166</f>
        <v>266</v>
      </c>
      <c r="I165" s="84">
        <f t="shared" ref="I165:J165" si="70">I166</f>
        <v>300</v>
      </c>
      <c r="J165" s="84">
        <f t="shared" si="70"/>
        <v>937.9</v>
      </c>
      <c r="K165" s="73"/>
    </row>
    <row r="166" spans="1:15" ht="60" customHeight="1" x14ac:dyDescent="0.2">
      <c r="A166" s="73"/>
      <c r="B166" s="85" t="s">
        <v>12</v>
      </c>
      <c r="C166" s="86">
        <v>22</v>
      </c>
      <c r="D166" s="87">
        <v>5</v>
      </c>
      <c r="E166" s="87">
        <v>2</v>
      </c>
      <c r="F166" s="88" t="s">
        <v>185</v>
      </c>
      <c r="G166" s="88">
        <v>200</v>
      </c>
      <c r="H166" s="79">
        <f>H167</f>
        <v>266</v>
      </c>
      <c r="I166" s="79">
        <f t="shared" ref="I166:J166" si="71">I167</f>
        <v>300</v>
      </c>
      <c r="J166" s="79">
        <f t="shared" si="71"/>
        <v>937.9</v>
      </c>
      <c r="K166" s="73"/>
    </row>
    <row r="167" spans="1:15" ht="61.5" customHeight="1" x14ac:dyDescent="0.2">
      <c r="A167" s="73"/>
      <c r="B167" s="85" t="s">
        <v>11</v>
      </c>
      <c r="C167" s="86">
        <v>22</v>
      </c>
      <c r="D167" s="87">
        <v>5</v>
      </c>
      <c r="E167" s="87">
        <v>2</v>
      </c>
      <c r="F167" s="88" t="s">
        <v>185</v>
      </c>
      <c r="G167" s="88">
        <v>240</v>
      </c>
      <c r="H167" s="79">
        <v>266</v>
      </c>
      <c r="I167" s="79">
        <v>300</v>
      </c>
      <c r="J167" s="79">
        <v>937.9</v>
      </c>
      <c r="K167" s="73"/>
      <c r="O167" s="69">
        <v>1000</v>
      </c>
    </row>
    <row r="168" spans="1:15" ht="92.25" customHeight="1" x14ac:dyDescent="0.2">
      <c r="A168" s="73"/>
      <c r="B168" s="80" t="s">
        <v>220</v>
      </c>
      <c r="C168" s="81">
        <v>22</v>
      </c>
      <c r="D168" s="82">
        <v>5</v>
      </c>
      <c r="E168" s="82">
        <v>2</v>
      </c>
      <c r="F168" s="83" t="s">
        <v>210</v>
      </c>
      <c r="G168" s="83"/>
      <c r="H168" s="84">
        <f>H169</f>
        <v>0</v>
      </c>
      <c r="I168" s="84">
        <f t="shared" ref="I168:J168" si="72">I169</f>
        <v>500</v>
      </c>
      <c r="J168" s="84">
        <f t="shared" si="72"/>
        <v>500</v>
      </c>
      <c r="K168" s="73"/>
    </row>
    <row r="169" spans="1:15" ht="61.5" customHeight="1" x14ac:dyDescent="0.2">
      <c r="A169" s="73"/>
      <c r="B169" s="85" t="s">
        <v>12</v>
      </c>
      <c r="C169" s="86">
        <v>22</v>
      </c>
      <c r="D169" s="87">
        <v>5</v>
      </c>
      <c r="E169" s="87">
        <v>2</v>
      </c>
      <c r="F169" s="88" t="s">
        <v>210</v>
      </c>
      <c r="G169" s="88">
        <v>200</v>
      </c>
      <c r="H169" s="79">
        <f>H170</f>
        <v>0</v>
      </c>
      <c r="I169" s="79">
        <f t="shared" ref="I169:J169" si="73">I170</f>
        <v>500</v>
      </c>
      <c r="J169" s="79">
        <f t="shared" si="73"/>
        <v>500</v>
      </c>
      <c r="K169" s="73"/>
    </row>
    <row r="170" spans="1:15" ht="61.5" customHeight="1" x14ac:dyDescent="0.2">
      <c r="A170" s="73"/>
      <c r="B170" s="85" t="s">
        <v>11</v>
      </c>
      <c r="C170" s="86">
        <v>22</v>
      </c>
      <c r="D170" s="87">
        <v>5</v>
      </c>
      <c r="E170" s="87">
        <v>2</v>
      </c>
      <c r="F170" s="88" t="s">
        <v>210</v>
      </c>
      <c r="G170" s="88">
        <v>240</v>
      </c>
      <c r="H170" s="79">
        <v>0</v>
      </c>
      <c r="I170" s="79">
        <v>500</v>
      </c>
      <c r="J170" s="79">
        <v>500</v>
      </c>
      <c r="K170" s="73"/>
    </row>
    <row r="171" spans="1:15" ht="210.75" customHeight="1" x14ac:dyDescent="0.2">
      <c r="A171" s="73"/>
      <c r="B171" s="80" t="s">
        <v>192</v>
      </c>
      <c r="C171" s="81">
        <v>22</v>
      </c>
      <c r="D171" s="82">
        <v>5</v>
      </c>
      <c r="E171" s="82">
        <v>2</v>
      </c>
      <c r="F171" s="83" t="s">
        <v>83</v>
      </c>
      <c r="G171" s="83" t="s">
        <v>4</v>
      </c>
      <c r="H171" s="84">
        <f>H172</f>
        <v>195</v>
      </c>
      <c r="I171" s="84">
        <f t="shared" ref="I171:J172" si="74">I172</f>
        <v>0</v>
      </c>
      <c r="J171" s="84">
        <f t="shared" si="74"/>
        <v>0</v>
      </c>
      <c r="K171" s="73"/>
    </row>
    <row r="172" spans="1:15" ht="62.25" customHeight="1" x14ac:dyDescent="0.2">
      <c r="A172" s="73"/>
      <c r="B172" s="85" t="s">
        <v>12</v>
      </c>
      <c r="C172" s="86">
        <v>22</v>
      </c>
      <c r="D172" s="87">
        <v>5</v>
      </c>
      <c r="E172" s="87">
        <v>2</v>
      </c>
      <c r="F172" s="88" t="s">
        <v>83</v>
      </c>
      <c r="G172" s="88">
        <v>200</v>
      </c>
      <c r="H172" s="79">
        <f>H173</f>
        <v>195</v>
      </c>
      <c r="I172" s="79">
        <f t="shared" si="74"/>
        <v>0</v>
      </c>
      <c r="J172" s="79">
        <f t="shared" si="74"/>
        <v>0</v>
      </c>
      <c r="K172" s="73"/>
    </row>
    <row r="173" spans="1:15" ht="65.25" customHeight="1" x14ac:dyDescent="0.2">
      <c r="A173" s="73"/>
      <c r="B173" s="85" t="s">
        <v>11</v>
      </c>
      <c r="C173" s="86">
        <v>22</v>
      </c>
      <c r="D173" s="87">
        <v>5</v>
      </c>
      <c r="E173" s="87">
        <v>2</v>
      </c>
      <c r="F173" s="88" t="s">
        <v>83</v>
      </c>
      <c r="G173" s="88">
        <v>240</v>
      </c>
      <c r="H173" s="79">
        <f>195000/1000</f>
        <v>195</v>
      </c>
      <c r="I173" s="79">
        <v>0</v>
      </c>
      <c r="J173" s="79">
        <v>0</v>
      </c>
      <c r="K173" s="73"/>
    </row>
    <row r="174" spans="1:15" ht="201.75" customHeight="1" x14ac:dyDescent="0.2">
      <c r="A174" s="73"/>
      <c r="B174" s="80" t="s">
        <v>200</v>
      </c>
      <c r="C174" s="81">
        <v>22</v>
      </c>
      <c r="D174" s="82">
        <v>5</v>
      </c>
      <c r="E174" s="82">
        <v>2</v>
      </c>
      <c r="F174" s="83" t="s">
        <v>81</v>
      </c>
      <c r="G174" s="83" t="s">
        <v>4</v>
      </c>
      <c r="H174" s="84">
        <f>H175</f>
        <v>2356.58</v>
      </c>
      <c r="I174" s="84">
        <f t="shared" ref="I174:J175" si="75">I175</f>
        <v>0</v>
      </c>
      <c r="J174" s="84">
        <f t="shared" si="75"/>
        <v>0</v>
      </c>
      <c r="K174" s="73"/>
    </row>
    <row r="175" spans="1:15" ht="18.600000000000001" customHeight="1" x14ac:dyDescent="0.2">
      <c r="A175" s="73"/>
      <c r="B175" s="85" t="s">
        <v>10</v>
      </c>
      <c r="C175" s="86">
        <v>22</v>
      </c>
      <c r="D175" s="87">
        <v>5</v>
      </c>
      <c r="E175" s="87">
        <v>2</v>
      </c>
      <c r="F175" s="88" t="s">
        <v>81</v>
      </c>
      <c r="G175" s="88">
        <v>800</v>
      </c>
      <c r="H175" s="79">
        <f>H176</f>
        <v>2356.58</v>
      </c>
      <c r="I175" s="79">
        <f t="shared" si="75"/>
        <v>0</v>
      </c>
      <c r="J175" s="79">
        <f t="shared" si="75"/>
        <v>0</v>
      </c>
      <c r="K175" s="73"/>
    </row>
    <row r="176" spans="1:15" ht="119.25" customHeight="1" x14ac:dyDescent="0.2">
      <c r="A176" s="73"/>
      <c r="B176" s="85" t="s">
        <v>55</v>
      </c>
      <c r="C176" s="86">
        <v>22</v>
      </c>
      <c r="D176" s="87">
        <v>5</v>
      </c>
      <c r="E176" s="87">
        <v>2</v>
      </c>
      <c r="F176" s="88" t="s">
        <v>81</v>
      </c>
      <c r="G176" s="88">
        <v>810</v>
      </c>
      <c r="H176" s="79">
        <f>2356580/1000</f>
        <v>2356.58</v>
      </c>
      <c r="I176" s="79">
        <v>0</v>
      </c>
      <c r="J176" s="79">
        <v>0</v>
      </c>
      <c r="K176" s="73"/>
    </row>
    <row r="177" spans="1:15" ht="198" customHeight="1" x14ac:dyDescent="0.2">
      <c r="A177" s="73"/>
      <c r="B177" s="80" t="s">
        <v>191</v>
      </c>
      <c r="C177" s="81">
        <v>22</v>
      </c>
      <c r="D177" s="82">
        <v>5</v>
      </c>
      <c r="E177" s="82">
        <v>2</v>
      </c>
      <c r="F177" s="83" t="s">
        <v>79</v>
      </c>
      <c r="G177" s="83" t="s">
        <v>4</v>
      </c>
      <c r="H177" s="84">
        <f>H178</f>
        <v>135920.0289</v>
      </c>
      <c r="I177" s="84">
        <f t="shared" ref="I177:J178" si="76">I178</f>
        <v>0</v>
      </c>
      <c r="J177" s="84">
        <f t="shared" si="76"/>
        <v>0</v>
      </c>
      <c r="K177" s="73"/>
    </row>
    <row r="178" spans="1:15" ht="25.9" customHeight="1" x14ac:dyDescent="0.2">
      <c r="A178" s="73"/>
      <c r="B178" s="85" t="s">
        <v>10</v>
      </c>
      <c r="C178" s="86">
        <v>22</v>
      </c>
      <c r="D178" s="87">
        <v>5</v>
      </c>
      <c r="E178" s="87">
        <v>2</v>
      </c>
      <c r="F178" s="88" t="s">
        <v>79</v>
      </c>
      <c r="G178" s="88">
        <v>800</v>
      </c>
      <c r="H178" s="79">
        <f>H179</f>
        <v>135920.0289</v>
      </c>
      <c r="I178" s="79">
        <f t="shared" si="76"/>
        <v>0</v>
      </c>
      <c r="J178" s="79">
        <f t="shared" si="76"/>
        <v>0</v>
      </c>
      <c r="K178" s="73"/>
    </row>
    <row r="179" spans="1:15" ht="96.75" customHeight="1" x14ac:dyDescent="0.2">
      <c r="A179" s="73"/>
      <c r="B179" s="85" t="s">
        <v>55</v>
      </c>
      <c r="C179" s="86">
        <v>22</v>
      </c>
      <c r="D179" s="87">
        <v>5</v>
      </c>
      <c r="E179" s="87">
        <v>2</v>
      </c>
      <c r="F179" s="88" t="s">
        <v>79</v>
      </c>
      <c r="G179" s="88">
        <v>810</v>
      </c>
      <c r="H179" s="79">
        <f>(135920000+28.9)/1000</f>
        <v>135920.0289</v>
      </c>
      <c r="I179" s="79">
        <v>0</v>
      </c>
      <c r="J179" s="79">
        <v>0</v>
      </c>
      <c r="K179" s="73"/>
    </row>
    <row r="180" spans="1:15" ht="215.25" customHeight="1" x14ac:dyDescent="0.2">
      <c r="A180" s="73"/>
      <c r="B180" s="80" t="s">
        <v>193</v>
      </c>
      <c r="C180" s="81">
        <v>22</v>
      </c>
      <c r="D180" s="82">
        <v>5</v>
      </c>
      <c r="E180" s="82">
        <v>2</v>
      </c>
      <c r="F180" s="83" t="s">
        <v>77</v>
      </c>
      <c r="G180" s="83" t="s">
        <v>4</v>
      </c>
      <c r="H180" s="84">
        <f>H181</f>
        <v>10000</v>
      </c>
      <c r="I180" s="84">
        <f t="shared" ref="I180:J181" si="77">I181</f>
        <v>10172.939980000001</v>
      </c>
      <c r="J180" s="84">
        <f t="shared" si="77"/>
        <v>0</v>
      </c>
      <c r="K180" s="73"/>
    </row>
    <row r="181" spans="1:15" ht="62.25" customHeight="1" x14ac:dyDescent="0.2">
      <c r="A181" s="73"/>
      <c r="B181" s="85" t="s">
        <v>12</v>
      </c>
      <c r="C181" s="86">
        <v>22</v>
      </c>
      <c r="D181" s="87">
        <v>5</v>
      </c>
      <c r="E181" s="87">
        <v>2</v>
      </c>
      <c r="F181" s="88" t="s">
        <v>77</v>
      </c>
      <c r="G181" s="88">
        <v>200</v>
      </c>
      <c r="H181" s="79">
        <f>H182</f>
        <v>10000</v>
      </c>
      <c r="I181" s="79">
        <f t="shared" si="77"/>
        <v>10172.939980000001</v>
      </c>
      <c r="J181" s="79">
        <f t="shared" si="77"/>
        <v>0</v>
      </c>
      <c r="K181" s="73"/>
    </row>
    <row r="182" spans="1:15" ht="63" customHeight="1" x14ac:dyDescent="0.2">
      <c r="A182" s="73"/>
      <c r="B182" s="85" t="s">
        <v>11</v>
      </c>
      <c r="C182" s="86">
        <v>22</v>
      </c>
      <c r="D182" s="87">
        <v>5</v>
      </c>
      <c r="E182" s="87">
        <v>2</v>
      </c>
      <c r="F182" s="88" t="s">
        <v>77</v>
      </c>
      <c r="G182" s="88">
        <v>240</v>
      </c>
      <c r="H182" s="79">
        <f>10000000/1000</f>
        <v>10000</v>
      </c>
      <c r="I182" s="79">
        <f>10172939.98/1000</f>
        <v>10172.939980000001</v>
      </c>
      <c r="J182" s="79">
        <v>0</v>
      </c>
      <c r="K182" s="73"/>
    </row>
    <row r="183" spans="1:15" s="78" customFormat="1" ht="144.75" customHeight="1" x14ac:dyDescent="0.2">
      <c r="A183" s="77"/>
      <c r="B183" s="80" t="s">
        <v>228</v>
      </c>
      <c r="C183" s="81">
        <v>22</v>
      </c>
      <c r="D183" s="82">
        <v>5</v>
      </c>
      <c r="E183" s="82">
        <v>2</v>
      </c>
      <c r="F183" s="83" t="s">
        <v>221</v>
      </c>
      <c r="G183" s="83"/>
      <c r="H183" s="84">
        <f>H184</f>
        <v>9250.7411699999993</v>
      </c>
      <c r="I183" s="84">
        <f t="shared" ref="I183:J183" si="78">I184</f>
        <v>0</v>
      </c>
      <c r="J183" s="84">
        <f t="shared" si="78"/>
        <v>0</v>
      </c>
      <c r="K183" s="77"/>
    </row>
    <row r="184" spans="1:15" ht="63" customHeight="1" x14ac:dyDescent="0.2">
      <c r="A184" s="73"/>
      <c r="B184" s="85" t="s">
        <v>70</v>
      </c>
      <c r="C184" s="86">
        <v>22</v>
      </c>
      <c r="D184" s="87">
        <v>5</v>
      </c>
      <c r="E184" s="87">
        <v>2</v>
      </c>
      <c r="F184" s="88" t="s">
        <v>221</v>
      </c>
      <c r="G184" s="88">
        <v>400</v>
      </c>
      <c r="H184" s="79">
        <f>H185</f>
        <v>9250.7411699999993</v>
      </c>
      <c r="I184" s="79">
        <f t="shared" ref="I184:J184" si="79">I185</f>
        <v>0</v>
      </c>
      <c r="J184" s="79">
        <f t="shared" si="79"/>
        <v>0</v>
      </c>
      <c r="K184" s="73"/>
    </row>
    <row r="185" spans="1:15" ht="63" customHeight="1" x14ac:dyDescent="0.2">
      <c r="A185" s="73"/>
      <c r="B185" s="85" t="s">
        <v>69</v>
      </c>
      <c r="C185" s="86">
        <v>22</v>
      </c>
      <c r="D185" s="87">
        <v>5</v>
      </c>
      <c r="E185" s="87">
        <v>2</v>
      </c>
      <c r="F185" s="88" t="s">
        <v>221</v>
      </c>
      <c r="G185" s="88">
        <v>410</v>
      </c>
      <c r="H185" s="79">
        <f>9250741.17/1000</f>
        <v>9250.7411699999993</v>
      </c>
      <c r="I185" s="79">
        <v>0</v>
      </c>
      <c r="J185" s="79">
        <v>0</v>
      </c>
      <c r="K185" s="73"/>
    </row>
    <row r="186" spans="1:15" ht="30" customHeight="1" x14ac:dyDescent="0.2">
      <c r="A186" s="73"/>
      <c r="B186" s="80" t="s">
        <v>188</v>
      </c>
      <c r="C186" s="81">
        <v>22</v>
      </c>
      <c r="D186" s="82">
        <v>5</v>
      </c>
      <c r="E186" s="82">
        <v>2</v>
      </c>
      <c r="F186" s="83" t="s">
        <v>75</v>
      </c>
      <c r="G186" s="83" t="s">
        <v>4</v>
      </c>
      <c r="H186" s="84">
        <f>H187</f>
        <v>503586.3</v>
      </c>
      <c r="I186" s="84">
        <f t="shared" ref="I186:J186" si="80">I187</f>
        <v>297821.16800000001</v>
      </c>
      <c r="J186" s="84">
        <f t="shared" si="80"/>
        <v>0</v>
      </c>
      <c r="K186" s="73"/>
    </row>
    <row r="187" spans="1:15" ht="174" customHeight="1" x14ac:dyDescent="0.2">
      <c r="A187" s="73"/>
      <c r="B187" s="80" t="s">
        <v>194</v>
      </c>
      <c r="C187" s="81">
        <v>22</v>
      </c>
      <c r="D187" s="82">
        <v>5</v>
      </c>
      <c r="E187" s="82">
        <v>2</v>
      </c>
      <c r="F187" s="83" t="s">
        <v>73</v>
      </c>
      <c r="G187" s="83" t="s">
        <v>4</v>
      </c>
      <c r="H187" s="84">
        <f>H188</f>
        <v>503586.3</v>
      </c>
      <c r="I187" s="84">
        <f t="shared" ref="I187:J188" si="81">I188</f>
        <v>297821.16800000001</v>
      </c>
      <c r="J187" s="84">
        <f t="shared" si="81"/>
        <v>0</v>
      </c>
      <c r="K187" s="73"/>
    </row>
    <row r="188" spans="1:15" ht="69" customHeight="1" x14ac:dyDescent="0.2">
      <c r="A188" s="73"/>
      <c r="B188" s="85" t="s">
        <v>70</v>
      </c>
      <c r="C188" s="86">
        <v>22</v>
      </c>
      <c r="D188" s="87">
        <v>5</v>
      </c>
      <c r="E188" s="87">
        <v>2</v>
      </c>
      <c r="F188" s="88" t="s">
        <v>73</v>
      </c>
      <c r="G188" s="88">
        <v>400</v>
      </c>
      <c r="H188" s="79">
        <f>H189</f>
        <v>503586.3</v>
      </c>
      <c r="I188" s="79">
        <f t="shared" si="81"/>
        <v>297821.16800000001</v>
      </c>
      <c r="J188" s="79">
        <f t="shared" si="81"/>
        <v>0</v>
      </c>
      <c r="K188" s="73"/>
    </row>
    <row r="189" spans="1:15" ht="27" customHeight="1" x14ac:dyDescent="0.2">
      <c r="A189" s="73"/>
      <c r="B189" s="85" t="s">
        <v>69</v>
      </c>
      <c r="C189" s="86">
        <v>22</v>
      </c>
      <c r="D189" s="87">
        <v>5</v>
      </c>
      <c r="E189" s="87">
        <v>2</v>
      </c>
      <c r="F189" s="88" t="s">
        <v>73</v>
      </c>
      <c r="G189" s="88">
        <v>410</v>
      </c>
      <c r="H189" s="79">
        <f>503802.2-215.9</f>
        <v>503586.3</v>
      </c>
      <c r="I189" s="79">
        <v>297821.16800000001</v>
      </c>
      <c r="J189" s="79">
        <v>0</v>
      </c>
      <c r="K189" s="73" t="s">
        <v>205</v>
      </c>
      <c r="O189" s="69" t="s">
        <v>206</v>
      </c>
    </row>
    <row r="190" spans="1:15" ht="31.15" customHeight="1" x14ac:dyDescent="0.2">
      <c r="A190" s="73"/>
      <c r="B190" s="80" t="s">
        <v>72</v>
      </c>
      <c r="C190" s="81">
        <v>22</v>
      </c>
      <c r="D190" s="82">
        <v>5</v>
      </c>
      <c r="E190" s="82">
        <v>3</v>
      </c>
      <c r="F190" s="83" t="s">
        <v>4</v>
      </c>
      <c r="G190" s="83" t="s">
        <v>4</v>
      </c>
      <c r="H190" s="84">
        <f>H191</f>
        <v>34469.586250000008</v>
      </c>
      <c r="I190" s="84">
        <f t="shared" ref="I190:J190" si="82">I191</f>
        <v>20979.699999999997</v>
      </c>
      <c r="J190" s="84">
        <f t="shared" si="82"/>
        <v>2770.4</v>
      </c>
      <c r="K190" s="73"/>
    </row>
    <row r="191" spans="1:15" ht="21.6" customHeight="1" x14ac:dyDescent="0.2">
      <c r="A191" s="73"/>
      <c r="B191" s="80" t="s">
        <v>187</v>
      </c>
      <c r="C191" s="81">
        <v>22</v>
      </c>
      <c r="D191" s="82">
        <v>5</v>
      </c>
      <c r="E191" s="82">
        <v>3</v>
      </c>
      <c r="F191" s="83" t="s">
        <v>14</v>
      </c>
      <c r="G191" s="83" t="s">
        <v>4</v>
      </c>
      <c r="H191" s="84">
        <f>H192+H200+H206+H209+H197+H203</f>
        <v>34469.586250000008</v>
      </c>
      <c r="I191" s="84">
        <f t="shared" ref="I191:J191" si="83">I192+I200+I206+I209+I197+I203</f>
        <v>20979.699999999997</v>
      </c>
      <c r="J191" s="84">
        <f t="shared" si="83"/>
        <v>2770.4</v>
      </c>
      <c r="K191" s="73"/>
    </row>
    <row r="192" spans="1:15" ht="42" customHeight="1" x14ac:dyDescent="0.2">
      <c r="A192" s="73"/>
      <c r="B192" s="80" t="s">
        <v>71</v>
      </c>
      <c r="C192" s="81">
        <v>22</v>
      </c>
      <c r="D192" s="82">
        <v>5</v>
      </c>
      <c r="E192" s="82">
        <v>3</v>
      </c>
      <c r="F192" s="83" t="s">
        <v>68</v>
      </c>
      <c r="G192" s="83" t="s">
        <v>4</v>
      </c>
      <c r="H192" s="84">
        <f>H193+H195</f>
        <v>8876.1</v>
      </c>
      <c r="I192" s="84">
        <f t="shared" ref="I192:J192" si="84">I193+I195</f>
        <v>2600</v>
      </c>
      <c r="J192" s="84">
        <f t="shared" si="84"/>
        <v>1000</v>
      </c>
      <c r="K192" s="73"/>
    </row>
    <row r="193" spans="1:12" ht="55.5" customHeight="1" x14ac:dyDescent="0.2">
      <c r="A193" s="73"/>
      <c r="B193" s="85" t="s">
        <v>12</v>
      </c>
      <c r="C193" s="86">
        <v>22</v>
      </c>
      <c r="D193" s="87">
        <v>5</v>
      </c>
      <c r="E193" s="87">
        <v>3</v>
      </c>
      <c r="F193" s="88" t="s">
        <v>68</v>
      </c>
      <c r="G193" s="88">
        <v>200</v>
      </c>
      <c r="H193" s="79">
        <f>H194</f>
        <v>8345</v>
      </c>
      <c r="I193" s="79">
        <f t="shared" ref="I193:J193" si="85">I194</f>
        <v>2600</v>
      </c>
      <c r="J193" s="79">
        <f t="shared" si="85"/>
        <v>1000</v>
      </c>
      <c r="K193" s="73"/>
    </row>
    <row r="194" spans="1:12" ht="57.6" customHeight="1" x14ac:dyDescent="0.2">
      <c r="A194" s="73"/>
      <c r="B194" s="85" t="s">
        <v>11</v>
      </c>
      <c r="C194" s="86">
        <v>22</v>
      </c>
      <c r="D194" s="87">
        <v>5</v>
      </c>
      <c r="E194" s="87">
        <v>3</v>
      </c>
      <c r="F194" s="88" t="s">
        <v>68</v>
      </c>
      <c r="G194" s="88">
        <v>240</v>
      </c>
      <c r="H194" s="79">
        <v>8345</v>
      </c>
      <c r="I194" s="79">
        <f>2000+600</f>
        <v>2600</v>
      </c>
      <c r="J194" s="79">
        <v>1000</v>
      </c>
      <c r="K194" s="73"/>
      <c r="L194" s="72">
        <v>1000</v>
      </c>
    </row>
    <row r="195" spans="1:12" ht="55.15" customHeight="1" x14ac:dyDescent="0.2">
      <c r="A195" s="73"/>
      <c r="B195" s="85" t="s">
        <v>70</v>
      </c>
      <c r="C195" s="86">
        <v>22</v>
      </c>
      <c r="D195" s="87">
        <v>5</v>
      </c>
      <c r="E195" s="87">
        <v>3</v>
      </c>
      <c r="F195" s="88" t="s">
        <v>68</v>
      </c>
      <c r="G195" s="88">
        <v>400</v>
      </c>
      <c r="H195" s="79">
        <f>H196</f>
        <v>531.1</v>
      </c>
      <c r="I195" s="79">
        <f t="shared" ref="I195:J195" si="86">I196</f>
        <v>0</v>
      </c>
      <c r="J195" s="79">
        <f t="shared" si="86"/>
        <v>0</v>
      </c>
      <c r="K195" s="73"/>
    </row>
    <row r="196" spans="1:12" ht="24" customHeight="1" x14ac:dyDescent="0.2">
      <c r="A196" s="73"/>
      <c r="B196" s="85" t="s">
        <v>69</v>
      </c>
      <c r="C196" s="86">
        <v>22</v>
      </c>
      <c r="D196" s="87">
        <v>5</v>
      </c>
      <c r="E196" s="87">
        <v>3</v>
      </c>
      <c r="F196" s="88" t="s">
        <v>68</v>
      </c>
      <c r="G196" s="88">
        <v>410</v>
      </c>
      <c r="H196" s="79">
        <f>(800000-268900)/1000</f>
        <v>531.1</v>
      </c>
      <c r="I196" s="79">
        <v>0</v>
      </c>
      <c r="J196" s="79">
        <v>0</v>
      </c>
      <c r="K196" s="73"/>
    </row>
    <row r="197" spans="1:12" ht="99.75" customHeight="1" x14ac:dyDescent="0.2">
      <c r="A197" s="73"/>
      <c r="B197" s="80" t="s">
        <v>207</v>
      </c>
      <c r="C197" s="81">
        <v>22</v>
      </c>
      <c r="D197" s="82">
        <v>5</v>
      </c>
      <c r="E197" s="82">
        <v>3</v>
      </c>
      <c r="F197" s="83" t="s">
        <v>208</v>
      </c>
      <c r="G197" s="83"/>
      <c r="H197" s="84">
        <f>H198</f>
        <v>5.8</v>
      </c>
      <c r="I197" s="84">
        <f t="shared" ref="I197:J198" si="87">I198</f>
        <v>0</v>
      </c>
      <c r="J197" s="84">
        <f t="shared" si="87"/>
        <v>0</v>
      </c>
      <c r="K197" s="73"/>
    </row>
    <row r="198" spans="1:12" ht="55.9" customHeight="1" x14ac:dyDescent="0.2">
      <c r="A198" s="73"/>
      <c r="B198" s="85" t="s">
        <v>12</v>
      </c>
      <c r="C198" s="86">
        <v>22</v>
      </c>
      <c r="D198" s="87">
        <v>5</v>
      </c>
      <c r="E198" s="87">
        <v>3</v>
      </c>
      <c r="F198" s="88" t="s">
        <v>208</v>
      </c>
      <c r="G198" s="88">
        <v>200</v>
      </c>
      <c r="H198" s="79">
        <f>H199</f>
        <v>5.8</v>
      </c>
      <c r="I198" s="79">
        <f t="shared" si="87"/>
        <v>0</v>
      </c>
      <c r="J198" s="79">
        <f t="shared" si="87"/>
        <v>0</v>
      </c>
      <c r="K198" s="73"/>
    </row>
    <row r="199" spans="1:12" ht="58.9" customHeight="1" x14ac:dyDescent="0.2">
      <c r="A199" s="73"/>
      <c r="B199" s="85" t="s">
        <v>11</v>
      </c>
      <c r="C199" s="86">
        <v>22</v>
      </c>
      <c r="D199" s="87">
        <v>5</v>
      </c>
      <c r="E199" s="87">
        <v>3</v>
      </c>
      <c r="F199" s="88" t="s">
        <v>208</v>
      </c>
      <c r="G199" s="88">
        <v>240</v>
      </c>
      <c r="H199" s="79">
        <f>5800/1000</f>
        <v>5.8</v>
      </c>
      <c r="I199" s="79">
        <v>0</v>
      </c>
      <c r="J199" s="79">
        <v>0</v>
      </c>
      <c r="K199" s="73"/>
    </row>
    <row r="200" spans="1:12" ht="43.9" customHeight="1" x14ac:dyDescent="0.2">
      <c r="A200" s="73"/>
      <c r="B200" s="80" t="s">
        <v>67</v>
      </c>
      <c r="C200" s="81">
        <v>22</v>
      </c>
      <c r="D200" s="82">
        <v>5</v>
      </c>
      <c r="E200" s="82">
        <v>3</v>
      </c>
      <c r="F200" s="83" t="s">
        <v>66</v>
      </c>
      <c r="G200" s="83" t="s">
        <v>4</v>
      </c>
      <c r="H200" s="84">
        <f>H201</f>
        <v>2818.3</v>
      </c>
      <c r="I200" s="84">
        <f t="shared" ref="I200:J200" si="88">I201</f>
        <v>3550</v>
      </c>
      <c r="J200" s="84">
        <f t="shared" si="88"/>
        <v>1550</v>
      </c>
      <c r="K200" s="73"/>
    </row>
    <row r="201" spans="1:12" ht="66.75" customHeight="1" x14ac:dyDescent="0.2">
      <c r="A201" s="73"/>
      <c r="B201" s="85" t="s">
        <v>12</v>
      </c>
      <c r="C201" s="86">
        <v>22</v>
      </c>
      <c r="D201" s="87">
        <v>5</v>
      </c>
      <c r="E201" s="87">
        <v>3</v>
      </c>
      <c r="F201" s="88" t="s">
        <v>66</v>
      </c>
      <c r="G201" s="88">
        <v>200</v>
      </c>
      <c r="H201" s="79">
        <f>H202</f>
        <v>2818.3</v>
      </c>
      <c r="I201" s="79">
        <f>I202</f>
        <v>3550</v>
      </c>
      <c r="J201" s="79">
        <f>J202</f>
        <v>1550</v>
      </c>
      <c r="K201" s="73"/>
    </row>
    <row r="202" spans="1:12" ht="59.25" customHeight="1" x14ac:dyDescent="0.2">
      <c r="A202" s="73"/>
      <c r="B202" s="85" t="s">
        <v>11</v>
      </c>
      <c r="C202" s="86">
        <v>22</v>
      </c>
      <c r="D202" s="87">
        <v>5</v>
      </c>
      <c r="E202" s="87">
        <v>3</v>
      </c>
      <c r="F202" s="88" t="s">
        <v>66</v>
      </c>
      <c r="G202" s="88">
        <v>240</v>
      </c>
      <c r="H202" s="79">
        <v>2818.3</v>
      </c>
      <c r="I202" s="79">
        <f>3500+50</f>
        <v>3550</v>
      </c>
      <c r="J202" s="79">
        <f>1500+50</f>
        <v>1550</v>
      </c>
      <c r="K202" s="73"/>
      <c r="L202" s="69" t="s">
        <v>230</v>
      </c>
    </row>
    <row r="203" spans="1:12" ht="219" customHeight="1" x14ac:dyDescent="0.2">
      <c r="A203" s="73"/>
      <c r="B203" s="80" t="s">
        <v>229</v>
      </c>
      <c r="C203" s="81">
        <v>22</v>
      </c>
      <c r="D203" s="82">
        <v>5</v>
      </c>
      <c r="E203" s="82">
        <v>3</v>
      </c>
      <c r="F203" s="83" t="s">
        <v>211</v>
      </c>
      <c r="G203" s="83"/>
      <c r="H203" s="84">
        <f>H204</f>
        <v>570.79479000000003</v>
      </c>
      <c r="I203" s="84">
        <f t="shared" ref="I203:J204" si="89">I204</f>
        <v>0</v>
      </c>
      <c r="J203" s="84">
        <f t="shared" si="89"/>
        <v>0</v>
      </c>
      <c r="K203" s="73"/>
    </row>
    <row r="204" spans="1:12" ht="59.25" customHeight="1" x14ac:dyDescent="0.2">
      <c r="A204" s="73"/>
      <c r="B204" s="85" t="s">
        <v>12</v>
      </c>
      <c r="C204" s="86">
        <v>22</v>
      </c>
      <c r="D204" s="87">
        <v>5</v>
      </c>
      <c r="E204" s="87">
        <v>3</v>
      </c>
      <c r="F204" s="88" t="s">
        <v>211</v>
      </c>
      <c r="G204" s="88">
        <v>200</v>
      </c>
      <c r="H204" s="79">
        <f>H205</f>
        <v>570.79479000000003</v>
      </c>
      <c r="I204" s="79">
        <f t="shared" si="89"/>
        <v>0</v>
      </c>
      <c r="J204" s="79">
        <f t="shared" si="89"/>
        <v>0</v>
      </c>
      <c r="K204" s="73"/>
    </row>
    <row r="205" spans="1:12" ht="59.25" customHeight="1" x14ac:dyDescent="0.2">
      <c r="A205" s="73"/>
      <c r="B205" s="85" t="s">
        <v>11</v>
      </c>
      <c r="C205" s="86">
        <v>22</v>
      </c>
      <c r="D205" s="87">
        <v>5</v>
      </c>
      <c r="E205" s="87">
        <v>3</v>
      </c>
      <c r="F205" s="88" t="s">
        <v>211</v>
      </c>
      <c r="G205" s="88">
        <v>240</v>
      </c>
      <c r="H205" s="79">
        <f>570794.79/1000</f>
        <v>570.79479000000003</v>
      </c>
      <c r="I205" s="79">
        <v>0</v>
      </c>
      <c r="J205" s="79">
        <v>0</v>
      </c>
      <c r="K205" s="73"/>
    </row>
    <row r="206" spans="1:12" ht="159.75" customHeight="1" x14ac:dyDescent="0.2">
      <c r="A206" s="73"/>
      <c r="B206" s="80" t="s">
        <v>195</v>
      </c>
      <c r="C206" s="81">
        <v>22</v>
      </c>
      <c r="D206" s="82">
        <v>5</v>
      </c>
      <c r="E206" s="82">
        <v>3</v>
      </c>
      <c r="F206" s="83" t="s">
        <v>64</v>
      </c>
      <c r="G206" s="83" t="s">
        <v>4</v>
      </c>
      <c r="H206" s="84">
        <f>H207</f>
        <v>220.4</v>
      </c>
      <c r="I206" s="84">
        <f t="shared" ref="I206:J207" si="90">I207</f>
        <v>220.4</v>
      </c>
      <c r="J206" s="84">
        <f t="shared" si="90"/>
        <v>220.4</v>
      </c>
      <c r="K206" s="73"/>
    </row>
    <row r="207" spans="1:12" ht="58.5" customHeight="1" x14ac:dyDescent="0.2">
      <c r="A207" s="73"/>
      <c r="B207" s="85" t="s">
        <v>12</v>
      </c>
      <c r="C207" s="86">
        <v>22</v>
      </c>
      <c r="D207" s="87">
        <v>5</v>
      </c>
      <c r="E207" s="87">
        <v>3</v>
      </c>
      <c r="F207" s="88" t="s">
        <v>64</v>
      </c>
      <c r="G207" s="88">
        <v>200</v>
      </c>
      <c r="H207" s="79">
        <f>H208</f>
        <v>220.4</v>
      </c>
      <c r="I207" s="79">
        <f t="shared" si="90"/>
        <v>220.4</v>
      </c>
      <c r="J207" s="79">
        <f t="shared" si="90"/>
        <v>220.4</v>
      </c>
      <c r="K207" s="73"/>
    </row>
    <row r="208" spans="1:12" ht="57.6" customHeight="1" x14ac:dyDescent="0.2">
      <c r="A208" s="73"/>
      <c r="B208" s="85" t="s">
        <v>11</v>
      </c>
      <c r="C208" s="86">
        <v>22</v>
      </c>
      <c r="D208" s="87">
        <v>5</v>
      </c>
      <c r="E208" s="87">
        <v>3</v>
      </c>
      <c r="F208" s="88" t="s">
        <v>64</v>
      </c>
      <c r="G208" s="88">
        <v>240</v>
      </c>
      <c r="H208" s="79">
        <f>220400/1000</f>
        <v>220.4</v>
      </c>
      <c r="I208" s="79">
        <v>220.4</v>
      </c>
      <c r="J208" s="79">
        <v>220.4</v>
      </c>
      <c r="K208" s="73"/>
    </row>
    <row r="209" spans="1:12" ht="25.15" customHeight="1" x14ac:dyDescent="0.2">
      <c r="A209" s="73"/>
      <c r="B209" s="80" t="s">
        <v>188</v>
      </c>
      <c r="C209" s="81">
        <v>22</v>
      </c>
      <c r="D209" s="82">
        <v>5</v>
      </c>
      <c r="E209" s="82">
        <v>3</v>
      </c>
      <c r="F209" s="83" t="s">
        <v>62</v>
      </c>
      <c r="G209" s="83" t="s">
        <v>4</v>
      </c>
      <c r="H209" s="84">
        <f>H210+H215</f>
        <v>21978.191460000002</v>
      </c>
      <c r="I209" s="84">
        <f t="shared" ref="I209:J209" si="91">I210+I215</f>
        <v>14609.3</v>
      </c>
      <c r="J209" s="84">
        <f t="shared" si="91"/>
        <v>0</v>
      </c>
      <c r="K209" s="73"/>
    </row>
    <row r="210" spans="1:12" ht="178.5" customHeight="1" x14ac:dyDescent="0.2">
      <c r="A210" s="73"/>
      <c r="B210" s="80" t="s">
        <v>231</v>
      </c>
      <c r="C210" s="81">
        <v>22</v>
      </c>
      <c r="D210" s="82">
        <v>5</v>
      </c>
      <c r="E210" s="82">
        <v>3</v>
      </c>
      <c r="F210" s="83" t="s">
        <v>222</v>
      </c>
      <c r="G210" s="83" t="s">
        <v>4</v>
      </c>
      <c r="H210" s="84">
        <f>H211+H213</f>
        <v>12259.117409999999</v>
      </c>
      <c r="I210" s="84">
        <f t="shared" ref="I210:J210" si="92">I211+I213</f>
        <v>14609.3</v>
      </c>
      <c r="J210" s="84">
        <f t="shared" si="92"/>
        <v>0</v>
      </c>
      <c r="K210" s="73"/>
    </row>
    <row r="211" spans="1:12" ht="63" customHeight="1" x14ac:dyDescent="0.2">
      <c r="A211" s="73"/>
      <c r="B211" s="85" t="s">
        <v>12</v>
      </c>
      <c r="C211" s="86">
        <v>22</v>
      </c>
      <c r="D211" s="87">
        <v>5</v>
      </c>
      <c r="E211" s="87">
        <v>3</v>
      </c>
      <c r="F211" s="88" t="s">
        <v>222</v>
      </c>
      <c r="G211" s="88">
        <v>200</v>
      </c>
      <c r="H211" s="79">
        <f>H212</f>
        <v>3369.4674100000002</v>
      </c>
      <c r="I211" s="79">
        <f t="shared" ref="I211:J211" si="93">I212</f>
        <v>11501.24596</v>
      </c>
      <c r="J211" s="79">
        <f t="shared" si="93"/>
        <v>0</v>
      </c>
      <c r="K211" s="73"/>
    </row>
    <row r="212" spans="1:12" ht="102" customHeight="1" x14ac:dyDescent="0.2">
      <c r="A212" s="73"/>
      <c r="B212" s="85" t="s">
        <v>11</v>
      </c>
      <c r="C212" s="86">
        <v>22</v>
      </c>
      <c r="D212" s="87">
        <v>5</v>
      </c>
      <c r="E212" s="87">
        <v>3</v>
      </c>
      <c r="F212" s="88" t="s">
        <v>222</v>
      </c>
      <c r="G212" s="88">
        <v>240</v>
      </c>
      <c r="H212" s="79">
        <f>3369467.41/1000</f>
        <v>3369.4674100000002</v>
      </c>
      <c r="I212" s="79">
        <f>11501245.96/1000</f>
        <v>11501.24596</v>
      </c>
      <c r="J212" s="79">
        <v>0</v>
      </c>
      <c r="K212" s="73"/>
      <c r="L212" s="76" t="s">
        <v>218</v>
      </c>
    </row>
    <row r="213" spans="1:12" ht="39" customHeight="1" x14ac:dyDescent="0.2">
      <c r="A213" s="73"/>
      <c r="B213" s="85" t="s">
        <v>10</v>
      </c>
      <c r="C213" s="86">
        <v>22</v>
      </c>
      <c r="D213" s="87">
        <v>5</v>
      </c>
      <c r="E213" s="87">
        <v>3</v>
      </c>
      <c r="F213" s="88" t="s">
        <v>222</v>
      </c>
      <c r="G213" s="88">
        <v>800</v>
      </c>
      <c r="H213" s="79">
        <f>H214</f>
        <v>8889.65</v>
      </c>
      <c r="I213" s="79">
        <f t="shared" ref="I213:J213" si="94">I214</f>
        <v>3108.05404</v>
      </c>
      <c r="J213" s="79">
        <f t="shared" si="94"/>
        <v>0</v>
      </c>
      <c r="K213" s="73"/>
    </row>
    <row r="214" spans="1:12" ht="109.9" customHeight="1" x14ac:dyDescent="0.2">
      <c r="A214" s="73"/>
      <c r="B214" s="85" t="s">
        <v>55</v>
      </c>
      <c r="C214" s="86">
        <v>22</v>
      </c>
      <c r="D214" s="87">
        <v>5</v>
      </c>
      <c r="E214" s="87">
        <v>3</v>
      </c>
      <c r="F214" s="88" t="s">
        <v>222</v>
      </c>
      <c r="G214" s="88">
        <v>810</v>
      </c>
      <c r="H214" s="79">
        <f>8889650/1000</f>
        <v>8889.65</v>
      </c>
      <c r="I214" s="79">
        <f>3108054.04/1000</f>
        <v>3108.05404</v>
      </c>
      <c r="J214" s="79">
        <v>0</v>
      </c>
      <c r="K214" s="73"/>
      <c r="L214" s="76" t="s">
        <v>217</v>
      </c>
    </row>
    <row r="215" spans="1:12" ht="161.44999999999999" customHeight="1" x14ac:dyDescent="0.2">
      <c r="A215" s="73"/>
      <c r="B215" s="80" t="s">
        <v>236</v>
      </c>
      <c r="C215" s="81">
        <v>22</v>
      </c>
      <c r="D215" s="82">
        <v>5</v>
      </c>
      <c r="E215" s="82">
        <v>3</v>
      </c>
      <c r="F215" s="83" t="s">
        <v>235</v>
      </c>
      <c r="G215" s="83"/>
      <c r="H215" s="84">
        <f>H216</f>
        <v>9719.0740500000011</v>
      </c>
      <c r="I215" s="84">
        <f t="shared" ref="I215:J215" si="95">I216</f>
        <v>0</v>
      </c>
      <c r="J215" s="84">
        <f t="shared" si="95"/>
        <v>0</v>
      </c>
      <c r="K215" s="73"/>
      <c r="L215" s="76"/>
    </row>
    <row r="216" spans="1:12" ht="79.900000000000006" customHeight="1" x14ac:dyDescent="0.2">
      <c r="A216" s="73"/>
      <c r="B216" s="85" t="s">
        <v>12</v>
      </c>
      <c r="C216" s="86">
        <v>22</v>
      </c>
      <c r="D216" s="87">
        <v>5</v>
      </c>
      <c r="E216" s="87">
        <v>3</v>
      </c>
      <c r="F216" s="88" t="s">
        <v>235</v>
      </c>
      <c r="G216" s="88">
        <v>200</v>
      </c>
      <c r="H216" s="79">
        <f>H217</f>
        <v>9719.0740500000011</v>
      </c>
      <c r="I216" s="79">
        <f t="shared" ref="I216:J216" si="96">I217</f>
        <v>0</v>
      </c>
      <c r="J216" s="79">
        <f t="shared" si="96"/>
        <v>0</v>
      </c>
      <c r="K216" s="73"/>
      <c r="L216" s="76"/>
    </row>
    <row r="217" spans="1:12" ht="82.15" customHeight="1" x14ac:dyDescent="0.2">
      <c r="A217" s="73"/>
      <c r="B217" s="85" t="s">
        <v>11</v>
      </c>
      <c r="C217" s="86">
        <v>22</v>
      </c>
      <c r="D217" s="87">
        <v>5</v>
      </c>
      <c r="E217" s="87">
        <v>3</v>
      </c>
      <c r="F217" s="88" t="s">
        <v>235</v>
      </c>
      <c r="G217" s="88">
        <v>240</v>
      </c>
      <c r="H217" s="79">
        <f>9719074.05/1000</f>
        <v>9719.0740500000011</v>
      </c>
      <c r="I217" s="79">
        <v>0</v>
      </c>
      <c r="J217" s="79">
        <v>0</v>
      </c>
      <c r="K217" s="73"/>
      <c r="L217" s="76"/>
    </row>
    <row r="218" spans="1:12" ht="42.6" customHeight="1" x14ac:dyDescent="0.2">
      <c r="A218" s="73"/>
      <c r="B218" s="80" t="s">
        <v>51</v>
      </c>
      <c r="C218" s="81">
        <v>22</v>
      </c>
      <c r="D218" s="82">
        <v>5</v>
      </c>
      <c r="E218" s="82">
        <v>5</v>
      </c>
      <c r="F218" s="83" t="s">
        <v>4</v>
      </c>
      <c r="G218" s="83" t="s">
        <v>4</v>
      </c>
      <c r="H218" s="84">
        <f>H219</f>
        <v>49437.1</v>
      </c>
      <c r="I218" s="84">
        <f t="shared" ref="I218:J218" si="97">I219</f>
        <v>42977.4</v>
      </c>
      <c r="J218" s="84">
        <f t="shared" si="97"/>
        <v>37686.5</v>
      </c>
      <c r="K218" s="73"/>
    </row>
    <row r="219" spans="1:12" ht="26.45" customHeight="1" x14ac:dyDescent="0.2">
      <c r="A219" s="73"/>
      <c r="B219" s="80" t="s">
        <v>187</v>
      </c>
      <c r="C219" s="81">
        <v>22</v>
      </c>
      <c r="D219" s="82">
        <v>5</v>
      </c>
      <c r="E219" s="82">
        <v>5</v>
      </c>
      <c r="F219" s="83" t="s">
        <v>14</v>
      </c>
      <c r="G219" s="83" t="s">
        <v>4</v>
      </c>
      <c r="H219" s="84">
        <f>H220+H229</f>
        <v>49437.1</v>
      </c>
      <c r="I219" s="84">
        <f t="shared" ref="I219:J219" si="98">I220+I229</f>
        <v>42977.4</v>
      </c>
      <c r="J219" s="84">
        <f t="shared" si="98"/>
        <v>37686.5</v>
      </c>
      <c r="K219" s="73"/>
    </row>
    <row r="220" spans="1:12" ht="46.15" customHeight="1" x14ac:dyDescent="0.2">
      <c r="A220" s="73"/>
      <c r="B220" s="80" t="s">
        <v>196</v>
      </c>
      <c r="C220" s="81">
        <v>22</v>
      </c>
      <c r="D220" s="82">
        <v>5</v>
      </c>
      <c r="E220" s="82">
        <v>5</v>
      </c>
      <c r="F220" s="83" t="s">
        <v>48</v>
      </c>
      <c r="G220" s="83" t="s">
        <v>4</v>
      </c>
      <c r="H220" s="84">
        <f>H221+H223+H225+H227</f>
        <v>46895.6</v>
      </c>
      <c r="I220" s="84">
        <f t="shared" ref="I220:J220" si="99">I221+I223+I225+I227</f>
        <v>42977.4</v>
      </c>
      <c r="J220" s="84">
        <f t="shared" si="99"/>
        <v>37686.5</v>
      </c>
      <c r="K220" s="73"/>
    </row>
    <row r="221" spans="1:12" ht="119.25" customHeight="1" x14ac:dyDescent="0.2">
      <c r="A221" s="73"/>
      <c r="B221" s="85" t="s">
        <v>6</v>
      </c>
      <c r="C221" s="86">
        <v>22</v>
      </c>
      <c r="D221" s="87">
        <v>5</v>
      </c>
      <c r="E221" s="87">
        <v>5</v>
      </c>
      <c r="F221" s="88" t="s">
        <v>48</v>
      </c>
      <c r="G221" s="88">
        <v>100</v>
      </c>
      <c r="H221" s="79">
        <f>H222</f>
        <v>32555.3</v>
      </c>
      <c r="I221" s="79">
        <f t="shared" ref="I221:J221" si="100">I222</f>
        <v>31500</v>
      </c>
      <c r="J221" s="79">
        <f t="shared" si="100"/>
        <v>31500</v>
      </c>
      <c r="K221" s="73"/>
    </row>
    <row r="222" spans="1:12" ht="42" customHeight="1" x14ac:dyDescent="0.2">
      <c r="A222" s="73"/>
      <c r="B222" s="85" t="s">
        <v>46</v>
      </c>
      <c r="C222" s="86">
        <v>22</v>
      </c>
      <c r="D222" s="87">
        <v>5</v>
      </c>
      <c r="E222" s="87">
        <v>5</v>
      </c>
      <c r="F222" s="88" t="s">
        <v>48</v>
      </c>
      <c r="G222" s="88">
        <v>110</v>
      </c>
      <c r="H222" s="79">
        <f>32655.3-100</f>
        <v>32555.3</v>
      </c>
      <c r="I222" s="79">
        <v>31500</v>
      </c>
      <c r="J222" s="79">
        <v>31500</v>
      </c>
      <c r="K222" s="73"/>
    </row>
    <row r="223" spans="1:12" ht="54.75" customHeight="1" x14ac:dyDescent="0.2">
      <c r="A223" s="73"/>
      <c r="B223" s="85" t="s">
        <v>12</v>
      </c>
      <c r="C223" s="86">
        <v>22</v>
      </c>
      <c r="D223" s="87">
        <v>5</v>
      </c>
      <c r="E223" s="87">
        <v>5</v>
      </c>
      <c r="F223" s="88" t="s">
        <v>48</v>
      </c>
      <c r="G223" s="88">
        <v>200</v>
      </c>
      <c r="H223" s="79">
        <f>H224</f>
        <v>13626.99044</v>
      </c>
      <c r="I223" s="79">
        <f>I224</f>
        <v>11477.4</v>
      </c>
      <c r="J223" s="79">
        <f t="shared" ref="J223" si="101">J224</f>
        <v>6186.5</v>
      </c>
      <c r="K223" s="73"/>
    </row>
    <row r="224" spans="1:12" ht="55.5" customHeight="1" x14ac:dyDescent="0.2">
      <c r="A224" s="73"/>
      <c r="B224" s="85" t="s">
        <v>11</v>
      </c>
      <c r="C224" s="86">
        <v>22</v>
      </c>
      <c r="D224" s="87">
        <v>5</v>
      </c>
      <c r="E224" s="87">
        <v>5</v>
      </c>
      <c r="F224" s="88" t="s">
        <v>48</v>
      </c>
      <c r="G224" s="88">
        <v>240</v>
      </c>
      <c r="H224" s="79">
        <f>13626990.44/1000</f>
        <v>13626.99044</v>
      </c>
      <c r="I224" s="79">
        <f>12077.4-600</f>
        <v>11477.4</v>
      </c>
      <c r="J224" s="79">
        <v>6186.5</v>
      </c>
      <c r="K224" s="73"/>
    </row>
    <row r="225" spans="1:11" ht="45.6" customHeight="1" x14ac:dyDescent="0.2">
      <c r="A225" s="73"/>
      <c r="B225" s="85" t="s">
        <v>35</v>
      </c>
      <c r="C225" s="86">
        <v>22</v>
      </c>
      <c r="D225" s="87">
        <v>5</v>
      </c>
      <c r="E225" s="87">
        <v>5</v>
      </c>
      <c r="F225" s="88" t="s">
        <v>48</v>
      </c>
      <c r="G225" s="88">
        <v>300</v>
      </c>
      <c r="H225" s="79">
        <f>H226</f>
        <v>20</v>
      </c>
      <c r="I225" s="79">
        <f t="shared" ref="I225:J225" si="102">I226</f>
        <v>0</v>
      </c>
      <c r="J225" s="79">
        <f t="shared" si="102"/>
        <v>0</v>
      </c>
      <c r="K225" s="73"/>
    </row>
    <row r="226" spans="1:11" ht="57" customHeight="1" x14ac:dyDescent="0.2">
      <c r="A226" s="73"/>
      <c r="B226" s="85" t="s">
        <v>49</v>
      </c>
      <c r="C226" s="86">
        <v>22</v>
      </c>
      <c r="D226" s="87">
        <v>5</v>
      </c>
      <c r="E226" s="87">
        <v>5</v>
      </c>
      <c r="F226" s="88" t="s">
        <v>48</v>
      </c>
      <c r="G226" s="88">
        <v>320</v>
      </c>
      <c r="H226" s="79">
        <f>20000/1000</f>
        <v>20</v>
      </c>
      <c r="I226" s="79">
        <v>0</v>
      </c>
      <c r="J226" s="79">
        <v>0</v>
      </c>
      <c r="K226" s="73"/>
    </row>
    <row r="227" spans="1:11" ht="37.15" customHeight="1" x14ac:dyDescent="0.2">
      <c r="A227" s="73"/>
      <c r="B227" s="85" t="s">
        <v>10</v>
      </c>
      <c r="C227" s="86">
        <v>22</v>
      </c>
      <c r="D227" s="87">
        <v>5</v>
      </c>
      <c r="E227" s="87">
        <v>5</v>
      </c>
      <c r="F227" s="88" t="s">
        <v>48</v>
      </c>
      <c r="G227" s="88">
        <v>800</v>
      </c>
      <c r="H227" s="79">
        <f>H228</f>
        <v>693.30956000000003</v>
      </c>
      <c r="I227" s="79">
        <f t="shared" ref="I227:J227" si="103">I228</f>
        <v>0</v>
      </c>
      <c r="J227" s="79">
        <f t="shared" si="103"/>
        <v>0</v>
      </c>
      <c r="K227" s="73"/>
    </row>
    <row r="228" spans="1:11" ht="24.6" customHeight="1" x14ac:dyDescent="0.2">
      <c r="A228" s="73"/>
      <c r="B228" s="85" t="s">
        <v>9</v>
      </c>
      <c r="C228" s="86">
        <v>22</v>
      </c>
      <c r="D228" s="87">
        <v>5</v>
      </c>
      <c r="E228" s="87">
        <v>5</v>
      </c>
      <c r="F228" s="88" t="s">
        <v>48</v>
      </c>
      <c r="G228" s="88">
        <v>850</v>
      </c>
      <c r="H228" s="79">
        <f>693309.56/1000</f>
        <v>693.30956000000003</v>
      </c>
      <c r="I228" s="79">
        <v>0</v>
      </c>
      <c r="J228" s="79">
        <v>0</v>
      </c>
      <c r="K228" s="73"/>
    </row>
    <row r="229" spans="1:11" ht="112.15" customHeight="1" x14ac:dyDescent="0.2">
      <c r="A229" s="73"/>
      <c r="B229" s="80" t="s">
        <v>234</v>
      </c>
      <c r="C229" s="81">
        <v>22</v>
      </c>
      <c r="D229" s="82">
        <v>5</v>
      </c>
      <c r="E229" s="82">
        <v>5</v>
      </c>
      <c r="F229" s="83" t="s">
        <v>45</v>
      </c>
      <c r="G229" s="83"/>
      <c r="H229" s="84">
        <f>H230</f>
        <v>2541.5</v>
      </c>
      <c r="I229" s="84">
        <f t="shared" ref="I229:J229" si="104">I230</f>
        <v>0</v>
      </c>
      <c r="J229" s="84">
        <f t="shared" si="104"/>
        <v>0</v>
      </c>
      <c r="K229" s="73"/>
    </row>
    <row r="230" spans="1:11" ht="112.9" customHeight="1" x14ac:dyDescent="0.2">
      <c r="A230" s="73"/>
      <c r="B230" s="85" t="s">
        <v>6</v>
      </c>
      <c r="C230" s="86">
        <v>22</v>
      </c>
      <c r="D230" s="87">
        <v>5</v>
      </c>
      <c r="E230" s="87">
        <v>5</v>
      </c>
      <c r="F230" s="88" t="s">
        <v>45</v>
      </c>
      <c r="G230" s="88">
        <v>100</v>
      </c>
      <c r="H230" s="79">
        <f>H231</f>
        <v>2541.5</v>
      </c>
      <c r="I230" s="79">
        <f t="shared" ref="I230:J230" si="105">I231</f>
        <v>0</v>
      </c>
      <c r="J230" s="79">
        <f t="shared" si="105"/>
        <v>0</v>
      </c>
      <c r="K230" s="73"/>
    </row>
    <row r="231" spans="1:11" ht="66" customHeight="1" x14ac:dyDescent="0.2">
      <c r="A231" s="73"/>
      <c r="B231" s="85" t="s">
        <v>5</v>
      </c>
      <c r="C231" s="86">
        <v>22</v>
      </c>
      <c r="D231" s="87">
        <v>5</v>
      </c>
      <c r="E231" s="87">
        <v>5</v>
      </c>
      <c r="F231" s="88" t="s">
        <v>45</v>
      </c>
      <c r="G231" s="88">
        <v>110</v>
      </c>
      <c r="H231" s="79">
        <f>2330.5+111+100</f>
        <v>2541.5</v>
      </c>
      <c r="I231" s="79">
        <v>0</v>
      </c>
      <c r="J231" s="79">
        <v>0</v>
      </c>
      <c r="K231" s="73"/>
    </row>
    <row r="232" spans="1:11" s="93" customFormat="1" ht="21.6" customHeight="1" x14ac:dyDescent="0.2">
      <c r="A232" s="92"/>
      <c r="B232" s="80" t="s">
        <v>44</v>
      </c>
      <c r="C232" s="81">
        <v>22</v>
      </c>
      <c r="D232" s="82">
        <v>8</v>
      </c>
      <c r="E232" s="82">
        <v>0</v>
      </c>
      <c r="F232" s="83" t="s">
        <v>4</v>
      </c>
      <c r="G232" s="83" t="s">
        <v>4</v>
      </c>
      <c r="H232" s="84">
        <f>H233</f>
        <v>10118.9</v>
      </c>
      <c r="I232" s="84">
        <f t="shared" ref="I232:J232" si="106">I233</f>
        <v>10552.2</v>
      </c>
      <c r="J232" s="84">
        <f t="shared" si="106"/>
        <v>10065</v>
      </c>
      <c r="K232" s="92"/>
    </row>
    <row r="233" spans="1:11" ht="19.149999999999999" customHeight="1" x14ac:dyDescent="0.2">
      <c r="A233" s="73"/>
      <c r="B233" s="80" t="s">
        <v>43</v>
      </c>
      <c r="C233" s="81">
        <v>22</v>
      </c>
      <c r="D233" s="82">
        <v>8</v>
      </c>
      <c r="E233" s="82">
        <v>1</v>
      </c>
      <c r="F233" s="83" t="s">
        <v>4</v>
      </c>
      <c r="G233" s="83" t="s">
        <v>4</v>
      </c>
      <c r="H233" s="84">
        <f>H234</f>
        <v>10118.9</v>
      </c>
      <c r="I233" s="84">
        <f>I234</f>
        <v>10552.2</v>
      </c>
      <c r="J233" s="84">
        <f>J234</f>
        <v>10065</v>
      </c>
      <c r="K233" s="73"/>
    </row>
    <row r="234" spans="1:11" ht="20.45" customHeight="1" x14ac:dyDescent="0.2">
      <c r="A234" s="73"/>
      <c r="B234" s="80" t="s">
        <v>187</v>
      </c>
      <c r="C234" s="81">
        <v>22</v>
      </c>
      <c r="D234" s="82">
        <v>8</v>
      </c>
      <c r="E234" s="82">
        <v>1</v>
      </c>
      <c r="F234" s="83" t="s">
        <v>14</v>
      </c>
      <c r="G234" s="83" t="s">
        <v>4</v>
      </c>
      <c r="H234" s="84">
        <f>H235</f>
        <v>10118.9</v>
      </c>
      <c r="I234" s="84">
        <f t="shared" ref="I234:J236" si="107">I235</f>
        <v>10552.2</v>
      </c>
      <c r="J234" s="84">
        <f t="shared" si="107"/>
        <v>10065</v>
      </c>
      <c r="K234" s="73"/>
    </row>
    <row r="235" spans="1:11" ht="37.5" customHeight="1" x14ac:dyDescent="0.2">
      <c r="A235" s="73"/>
      <c r="B235" s="80" t="s">
        <v>42</v>
      </c>
      <c r="C235" s="81">
        <v>22</v>
      </c>
      <c r="D235" s="82">
        <v>8</v>
      </c>
      <c r="E235" s="82">
        <v>1</v>
      </c>
      <c r="F235" s="83" t="s">
        <v>39</v>
      </c>
      <c r="G235" s="83" t="s">
        <v>4</v>
      </c>
      <c r="H235" s="84">
        <f>H236</f>
        <v>10118.9</v>
      </c>
      <c r="I235" s="84">
        <f t="shared" si="107"/>
        <v>10552.2</v>
      </c>
      <c r="J235" s="84">
        <f t="shared" si="107"/>
        <v>10065</v>
      </c>
      <c r="K235" s="73"/>
    </row>
    <row r="236" spans="1:11" ht="60" customHeight="1" x14ac:dyDescent="0.2">
      <c r="A236" s="73"/>
      <c r="B236" s="85" t="s">
        <v>41</v>
      </c>
      <c r="C236" s="86">
        <v>22</v>
      </c>
      <c r="D236" s="87">
        <v>8</v>
      </c>
      <c r="E236" s="87">
        <v>1</v>
      </c>
      <c r="F236" s="88" t="s">
        <v>39</v>
      </c>
      <c r="G236" s="88">
        <v>600</v>
      </c>
      <c r="H236" s="79">
        <f>H237</f>
        <v>10118.9</v>
      </c>
      <c r="I236" s="79">
        <f t="shared" si="107"/>
        <v>10552.2</v>
      </c>
      <c r="J236" s="79">
        <f t="shared" si="107"/>
        <v>10065</v>
      </c>
      <c r="K236" s="73"/>
    </row>
    <row r="237" spans="1:11" ht="27" customHeight="1" x14ac:dyDescent="0.2">
      <c r="A237" s="73"/>
      <c r="B237" s="85" t="s">
        <v>40</v>
      </c>
      <c r="C237" s="86">
        <v>22</v>
      </c>
      <c r="D237" s="87">
        <v>8</v>
      </c>
      <c r="E237" s="87">
        <v>1</v>
      </c>
      <c r="F237" s="88" t="s">
        <v>39</v>
      </c>
      <c r="G237" s="88">
        <v>610</v>
      </c>
      <c r="H237" s="79">
        <f>(10050000+68900)/1000</f>
        <v>10118.9</v>
      </c>
      <c r="I237" s="79">
        <v>10552.2</v>
      </c>
      <c r="J237" s="79">
        <v>10065</v>
      </c>
      <c r="K237" s="73"/>
    </row>
    <row r="238" spans="1:11" s="93" customFormat="1" ht="20.45" customHeight="1" x14ac:dyDescent="0.2">
      <c r="A238" s="92"/>
      <c r="B238" s="80" t="s">
        <v>38</v>
      </c>
      <c r="C238" s="81">
        <v>22</v>
      </c>
      <c r="D238" s="82">
        <v>10</v>
      </c>
      <c r="E238" s="82">
        <v>0</v>
      </c>
      <c r="F238" s="83" t="s">
        <v>4</v>
      </c>
      <c r="G238" s="83" t="s">
        <v>4</v>
      </c>
      <c r="H238" s="84">
        <f>H239</f>
        <v>2386.6999999999998</v>
      </c>
      <c r="I238" s="84">
        <f t="shared" ref="I238:J242" si="108">I239</f>
        <v>2250</v>
      </c>
      <c r="J238" s="84">
        <f t="shared" si="108"/>
        <v>2250</v>
      </c>
      <c r="K238" s="92"/>
    </row>
    <row r="239" spans="1:11" ht="22.15" customHeight="1" x14ac:dyDescent="0.2">
      <c r="A239" s="73"/>
      <c r="B239" s="80" t="s">
        <v>37</v>
      </c>
      <c r="C239" s="81">
        <v>22</v>
      </c>
      <c r="D239" s="82">
        <v>10</v>
      </c>
      <c r="E239" s="82">
        <v>1</v>
      </c>
      <c r="F239" s="83" t="s">
        <v>4</v>
      </c>
      <c r="G239" s="83" t="s">
        <v>4</v>
      </c>
      <c r="H239" s="84">
        <f>H240</f>
        <v>2386.6999999999998</v>
      </c>
      <c r="I239" s="84">
        <f t="shared" si="108"/>
        <v>2250</v>
      </c>
      <c r="J239" s="84">
        <f t="shared" si="108"/>
        <v>2250</v>
      </c>
      <c r="K239" s="73"/>
    </row>
    <row r="240" spans="1:11" ht="20.45" customHeight="1" x14ac:dyDescent="0.2">
      <c r="A240" s="73"/>
      <c r="B240" s="80" t="s">
        <v>187</v>
      </c>
      <c r="C240" s="81">
        <v>22</v>
      </c>
      <c r="D240" s="82">
        <v>10</v>
      </c>
      <c r="E240" s="82">
        <v>1</v>
      </c>
      <c r="F240" s="83" t="s">
        <v>14</v>
      </c>
      <c r="G240" s="83" t="s">
        <v>4</v>
      </c>
      <c r="H240" s="84">
        <f>H241</f>
        <v>2386.6999999999998</v>
      </c>
      <c r="I240" s="84">
        <f t="shared" si="108"/>
        <v>2250</v>
      </c>
      <c r="J240" s="84">
        <f t="shared" si="108"/>
        <v>2250</v>
      </c>
      <c r="K240" s="73"/>
    </row>
    <row r="241" spans="1:14" ht="36.6" customHeight="1" x14ac:dyDescent="0.2">
      <c r="A241" s="73"/>
      <c r="B241" s="80" t="s">
        <v>36</v>
      </c>
      <c r="C241" s="81">
        <v>22</v>
      </c>
      <c r="D241" s="82">
        <v>10</v>
      </c>
      <c r="E241" s="82">
        <v>1</v>
      </c>
      <c r="F241" s="83" t="s">
        <v>33</v>
      </c>
      <c r="G241" s="83" t="s">
        <v>4</v>
      </c>
      <c r="H241" s="84">
        <f>H242</f>
        <v>2386.6999999999998</v>
      </c>
      <c r="I241" s="84">
        <f t="shared" si="108"/>
        <v>2250</v>
      </c>
      <c r="J241" s="84">
        <f t="shared" si="108"/>
        <v>2250</v>
      </c>
      <c r="K241" s="73"/>
    </row>
    <row r="242" spans="1:14" ht="42" customHeight="1" x14ac:dyDescent="0.2">
      <c r="A242" s="73"/>
      <c r="B242" s="85" t="s">
        <v>35</v>
      </c>
      <c r="C242" s="86">
        <v>22</v>
      </c>
      <c r="D242" s="87">
        <v>10</v>
      </c>
      <c r="E242" s="87">
        <v>1</v>
      </c>
      <c r="F242" s="88" t="s">
        <v>33</v>
      </c>
      <c r="G242" s="88">
        <v>300</v>
      </c>
      <c r="H242" s="79">
        <f>H243</f>
        <v>2386.6999999999998</v>
      </c>
      <c r="I242" s="79">
        <f t="shared" si="108"/>
        <v>2250</v>
      </c>
      <c r="J242" s="79">
        <f t="shared" si="108"/>
        <v>2250</v>
      </c>
      <c r="K242" s="73"/>
    </row>
    <row r="243" spans="1:14" ht="43.15" customHeight="1" x14ac:dyDescent="0.2">
      <c r="A243" s="73"/>
      <c r="B243" s="85" t="s">
        <v>34</v>
      </c>
      <c r="C243" s="86">
        <v>22</v>
      </c>
      <c r="D243" s="87">
        <v>10</v>
      </c>
      <c r="E243" s="87">
        <v>1</v>
      </c>
      <c r="F243" s="88" t="s">
        <v>33</v>
      </c>
      <c r="G243" s="88">
        <v>310</v>
      </c>
      <c r="H243" s="79">
        <f>2361+25.7</f>
        <v>2386.6999999999998</v>
      </c>
      <c r="I243" s="79">
        <v>2250</v>
      </c>
      <c r="J243" s="79">
        <v>2250</v>
      </c>
      <c r="K243" s="73"/>
    </row>
    <row r="244" spans="1:14" s="93" customFormat="1" ht="63.75" customHeight="1" x14ac:dyDescent="0.2">
      <c r="A244" s="92"/>
      <c r="B244" s="80" t="s">
        <v>32</v>
      </c>
      <c r="C244" s="81">
        <v>22</v>
      </c>
      <c r="D244" s="82">
        <v>13</v>
      </c>
      <c r="E244" s="82">
        <v>0</v>
      </c>
      <c r="F244" s="83" t="s">
        <v>4</v>
      </c>
      <c r="G244" s="83" t="s">
        <v>4</v>
      </c>
      <c r="H244" s="84">
        <f>H245</f>
        <v>1200</v>
      </c>
      <c r="I244" s="84">
        <f t="shared" ref="I244:J244" si="109">I245</f>
        <v>1100</v>
      </c>
      <c r="J244" s="84">
        <f t="shared" si="109"/>
        <v>0</v>
      </c>
      <c r="K244" s="92"/>
    </row>
    <row r="245" spans="1:14" ht="43.15" customHeight="1" x14ac:dyDescent="0.2">
      <c r="A245" s="73"/>
      <c r="B245" s="80" t="s">
        <v>31</v>
      </c>
      <c r="C245" s="81">
        <v>22</v>
      </c>
      <c r="D245" s="82">
        <v>13</v>
      </c>
      <c r="E245" s="82">
        <v>1</v>
      </c>
      <c r="F245" s="83" t="s">
        <v>4</v>
      </c>
      <c r="G245" s="83" t="s">
        <v>4</v>
      </c>
      <c r="H245" s="84">
        <f>H246</f>
        <v>1200</v>
      </c>
      <c r="I245" s="84">
        <f>I246</f>
        <v>1100</v>
      </c>
      <c r="J245" s="84">
        <f>J246</f>
        <v>0</v>
      </c>
      <c r="K245" s="73"/>
    </row>
    <row r="246" spans="1:14" ht="24.6" customHeight="1" x14ac:dyDescent="0.2">
      <c r="A246" s="73"/>
      <c r="B246" s="80" t="s">
        <v>187</v>
      </c>
      <c r="C246" s="81">
        <v>22</v>
      </c>
      <c r="D246" s="82">
        <v>13</v>
      </c>
      <c r="E246" s="82">
        <v>1</v>
      </c>
      <c r="F246" s="83" t="s">
        <v>14</v>
      </c>
      <c r="G246" s="83" t="s">
        <v>4</v>
      </c>
      <c r="H246" s="84">
        <f>H247</f>
        <v>1200</v>
      </c>
      <c r="I246" s="84">
        <f t="shared" ref="I246:J248" si="110">I247</f>
        <v>1100</v>
      </c>
      <c r="J246" s="84">
        <f t="shared" si="110"/>
        <v>0</v>
      </c>
      <c r="K246" s="73"/>
    </row>
    <row r="247" spans="1:14" ht="23.45" customHeight="1" x14ac:dyDescent="0.2">
      <c r="A247" s="73"/>
      <c r="B247" s="80" t="s">
        <v>29</v>
      </c>
      <c r="C247" s="81">
        <v>22</v>
      </c>
      <c r="D247" s="82">
        <v>13</v>
      </c>
      <c r="E247" s="82">
        <v>1</v>
      </c>
      <c r="F247" s="83" t="s">
        <v>28</v>
      </c>
      <c r="G247" s="83" t="s">
        <v>4</v>
      </c>
      <c r="H247" s="84">
        <f>H248</f>
        <v>1200</v>
      </c>
      <c r="I247" s="84">
        <f t="shared" si="110"/>
        <v>1100</v>
      </c>
      <c r="J247" s="84">
        <f t="shared" si="110"/>
        <v>0</v>
      </c>
      <c r="K247" s="73"/>
    </row>
    <row r="248" spans="1:14" ht="38.450000000000003" customHeight="1" x14ac:dyDescent="0.2">
      <c r="A248" s="73"/>
      <c r="B248" s="85" t="s">
        <v>30</v>
      </c>
      <c r="C248" s="86">
        <v>22</v>
      </c>
      <c r="D248" s="87">
        <v>13</v>
      </c>
      <c r="E248" s="87">
        <v>1</v>
      </c>
      <c r="F248" s="88" t="s">
        <v>28</v>
      </c>
      <c r="G248" s="88">
        <v>700</v>
      </c>
      <c r="H248" s="79">
        <f>H249</f>
        <v>1200</v>
      </c>
      <c r="I248" s="79">
        <f t="shared" si="110"/>
        <v>1100</v>
      </c>
      <c r="J248" s="79">
        <f t="shared" si="110"/>
        <v>0</v>
      </c>
      <c r="K248" s="73"/>
    </row>
    <row r="249" spans="1:14" ht="28.9" customHeight="1" x14ac:dyDescent="0.2">
      <c r="A249" s="73"/>
      <c r="B249" s="85" t="s">
        <v>29</v>
      </c>
      <c r="C249" s="86">
        <v>22</v>
      </c>
      <c r="D249" s="87">
        <v>13</v>
      </c>
      <c r="E249" s="87">
        <v>1</v>
      </c>
      <c r="F249" s="88" t="s">
        <v>28</v>
      </c>
      <c r="G249" s="88">
        <v>730</v>
      </c>
      <c r="H249" s="79">
        <v>1200</v>
      </c>
      <c r="I249" s="79">
        <v>1100</v>
      </c>
      <c r="J249" s="79">
        <v>0</v>
      </c>
      <c r="K249" s="73"/>
      <c r="N249" s="69">
        <v>1000</v>
      </c>
    </row>
    <row r="250" spans="1:14" s="93" customFormat="1" ht="84" customHeight="1" x14ac:dyDescent="0.2">
      <c r="A250" s="92"/>
      <c r="B250" s="80" t="s">
        <v>27</v>
      </c>
      <c r="C250" s="81">
        <v>22</v>
      </c>
      <c r="D250" s="82">
        <v>14</v>
      </c>
      <c r="E250" s="82">
        <v>0</v>
      </c>
      <c r="F250" s="83" t="s">
        <v>4</v>
      </c>
      <c r="G250" s="83" t="s">
        <v>4</v>
      </c>
      <c r="H250" s="84">
        <f>H251</f>
        <v>573.6</v>
      </c>
      <c r="I250" s="84">
        <f t="shared" ref="I250:J254" si="111">I251</f>
        <v>0</v>
      </c>
      <c r="J250" s="84">
        <f t="shared" si="111"/>
        <v>0</v>
      </c>
      <c r="K250" s="92"/>
    </row>
    <row r="251" spans="1:14" ht="45" customHeight="1" x14ac:dyDescent="0.2">
      <c r="A251" s="73"/>
      <c r="B251" s="80" t="s">
        <v>26</v>
      </c>
      <c r="C251" s="81">
        <v>22</v>
      </c>
      <c r="D251" s="82">
        <v>14</v>
      </c>
      <c r="E251" s="82">
        <v>3</v>
      </c>
      <c r="F251" s="83" t="s">
        <v>4</v>
      </c>
      <c r="G251" s="83" t="s">
        <v>4</v>
      </c>
      <c r="H251" s="84">
        <f>H252</f>
        <v>573.6</v>
      </c>
      <c r="I251" s="84">
        <f t="shared" si="111"/>
        <v>0</v>
      </c>
      <c r="J251" s="84">
        <f t="shared" si="111"/>
        <v>0</v>
      </c>
      <c r="K251" s="73"/>
    </row>
    <row r="252" spans="1:14" ht="31.9" customHeight="1" x14ac:dyDescent="0.2">
      <c r="A252" s="73"/>
      <c r="B252" s="80" t="s">
        <v>187</v>
      </c>
      <c r="C252" s="81">
        <v>22</v>
      </c>
      <c r="D252" s="82">
        <v>14</v>
      </c>
      <c r="E252" s="82">
        <v>3</v>
      </c>
      <c r="F252" s="83" t="s">
        <v>14</v>
      </c>
      <c r="G252" s="83" t="s">
        <v>4</v>
      </c>
      <c r="H252" s="84">
        <f>H253</f>
        <v>573.6</v>
      </c>
      <c r="I252" s="84">
        <f t="shared" si="111"/>
        <v>0</v>
      </c>
      <c r="J252" s="84">
        <f t="shared" si="111"/>
        <v>0</v>
      </c>
      <c r="K252" s="73"/>
    </row>
    <row r="253" spans="1:14" ht="38.450000000000003" customHeight="1" x14ac:dyDescent="0.2">
      <c r="A253" s="73"/>
      <c r="B253" s="80" t="s">
        <v>25</v>
      </c>
      <c r="C253" s="81">
        <v>22</v>
      </c>
      <c r="D253" s="82">
        <v>14</v>
      </c>
      <c r="E253" s="82">
        <v>3</v>
      </c>
      <c r="F253" s="83" t="s">
        <v>22</v>
      </c>
      <c r="G253" s="83" t="s">
        <v>4</v>
      </c>
      <c r="H253" s="84">
        <f>H254</f>
        <v>573.6</v>
      </c>
      <c r="I253" s="84">
        <f t="shared" si="111"/>
        <v>0</v>
      </c>
      <c r="J253" s="84">
        <f t="shared" si="111"/>
        <v>0</v>
      </c>
      <c r="K253" s="73"/>
    </row>
    <row r="254" spans="1:14" ht="36" customHeight="1" x14ac:dyDescent="0.2">
      <c r="A254" s="73"/>
      <c r="B254" s="85" t="s">
        <v>24</v>
      </c>
      <c r="C254" s="86">
        <v>22</v>
      </c>
      <c r="D254" s="87">
        <v>14</v>
      </c>
      <c r="E254" s="87">
        <v>3</v>
      </c>
      <c r="F254" s="88" t="s">
        <v>22</v>
      </c>
      <c r="G254" s="88">
        <v>500</v>
      </c>
      <c r="H254" s="79">
        <f>H255</f>
        <v>573.6</v>
      </c>
      <c r="I254" s="79">
        <f t="shared" si="111"/>
        <v>0</v>
      </c>
      <c r="J254" s="79">
        <f t="shared" si="111"/>
        <v>0</v>
      </c>
      <c r="K254" s="73"/>
    </row>
    <row r="255" spans="1:14" ht="21" customHeight="1" x14ac:dyDescent="0.2">
      <c r="A255" s="73"/>
      <c r="B255" s="85" t="s">
        <v>23</v>
      </c>
      <c r="C255" s="86">
        <v>22</v>
      </c>
      <c r="D255" s="87">
        <v>14</v>
      </c>
      <c r="E255" s="87">
        <v>3</v>
      </c>
      <c r="F255" s="88" t="s">
        <v>22</v>
      </c>
      <c r="G255" s="88">
        <v>540</v>
      </c>
      <c r="H255" s="79">
        <v>573.6</v>
      </c>
      <c r="I255" s="79">
        <v>0</v>
      </c>
      <c r="J255" s="79">
        <v>0</v>
      </c>
      <c r="K255" s="73"/>
    </row>
    <row r="256" spans="1:14" ht="22.9" customHeight="1" x14ac:dyDescent="0.2">
      <c r="A256" s="73"/>
      <c r="B256" s="80" t="s">
        <v>187</v>
      </c>
      <c r="C256" s="81">
        <v>22</v>
      </c>
      <c r="D256" s="82">
        <v>99</v>
      </c>
      <c r="E256" s="82">
        <v>0</v>
      </c>
      <c r="F256" s="83" t="s">
        <v>4</v>
      </c>
      <c r="G256" s="83" t="s">
        <v>4</v>
      </c>
      <c r="H256" s="84">
        <f>H257</f>
        <v>0</v>
      </c>
      <c r="I256" s="84">
        <f t="shared" ref="I256:J260" si="112">I257</f>
        <v>2100</v>
      </c>
      <c r="J256" s="84">
        <f t="shared" si="112"/>
        <v>4100</v>
      </c>
      <c r="K256" s="73"/>
    </row>
    <row r="257" spans="1:11" ht="22.9" customHeight="1" x14ac:dyDescent="0.2">
      <c r="A257" s="73"/>
      <c r="B257" s="80" t="s">
        <v>20</v>
      </c>
      <c r="C257" s="81">
        <v>22</v>
      </c>
      <c r="D257" s="82">
        <v>99</v>
      </c>
      <c r="E257" s="82">
        <v>99</v>
      </c>
      <c r="F257" s="83" t="s">
        <v>4</v>
      </c>
      <c r="G257" s="83" t="s">
        <v>4</v>
      </c>
      <c r="H257" s="84">
        <f>H258</f>
        <v>0</v>
      </c>
      <c r="I257" s="84">
        <f t="shared" si="112"/>
        <v>2100</v>
      </c>
      <c r="J257" s="84">
        <f t="shared" si="112"/>
        <v>4100</v>
      </c>
      <c r="K257" s="73"/>
    </row>
    <row r="258" spans="1:11" ht="23.45" customHeight="1" x14ac:dyDescent="0.2">
      <c r="A258" s="73"/>
      <c r="B258" s="80" t="s">
        <v>187</v>
      </c>
      <c r="C258" s="81">
        <v>22</v>
      </c>
      <c r="D258" s="82">
        <v>99</v>
      </c>
      <c r="E258" s="82">
        <v>99</v>
      </c>
      <c r="F258" s="83" t="s">
        <v>14</v>
      </c>
      <c r="G258" s="83" t="s">
        <v>4</v>
      </c>
      <c r="H258" s="84">
        <f>H259</f>
        <v>0</v>
      </c>
      <c r="I258" s="84">
        <f t="shared" si="112"/>
        <v>2100</v>
      </c>
      <c r="J258" s="84">
        <f t="shared" si="112"/>
        <v>4100</v>
      </c>
      <c r="K258" s="73"/>
    </row>
    <row r="259" spans="1:11" ht="24.6" customHeight="1" x14ac:dyDescent="0.2">
      <c r="A259" s="73"/>
      <c r="B259" s="80" t="s">
        <v>20</v>
      </c>
      <c r="C259" s="81">
        <v>22</v>
      </c>
      <c r="D259" s="82">
        <v>99</v>
      </c>
      <c r="E259" s="82">
        <v>99</v>
      </c>
      <c r="F259" s="83" t="s">
        <v>19</v>
      </c>
      <c r="G259" s="83" t="s">
        <v>4</v>
      </c>
      <c r="H259" s="84">
        <f>H260</f>
        <v>0</v>
      </c>
      <c r="I259" s="84">
        <f t="shared" si="112"/>
        <v>2100</v>
      </c>
      <c r="J259" s="84">
        <f t="shared" si="112"/>
        <v>4100</v>
      </c>
      <c r="K259" s="73"/>
    </row>
    <row r="260" spans="1:11" ht="24" customHeight="1" x14ac:dyDescent="0.2">
      <c r="A260" s="73"/>
      <c r="B260" s="85" t="s">
        <v>20</v>
      </c>
      <c r="C260" s="86">
        <v>22</v>
      </c>
      <c r="D260" s="87">
        <v>99</v>
      </c>
      <c r="E260" s="87">
        <v>99</v>
      </c>
      <c r="F260" s="88" t="s">
        <v>19</v>
      </c>
      <c r="G260" s="88">
        <v>900</v>
      </c>
      <c r="H260" s="79">
        <f>H261</f>
        <v>0</v>
      </c>
      <c r="I260" s="79">
        <f t="shared" si="112"/>
        <v>2100</v>
      </c>
      <c r="J260" s="79">
        <f t="shared" si="112"/>
        <v>4100</v>
      </c>
      <c r="K260" s="73"/>
    </row>
    <row r="261" spans="1:11" ht="19.899999999999999" customHeight="1" x14ac:dyDescent="0.2">
      <c r="A261" s="73"/>
      <c r="B261" s="85" t="s">
        <v>20</v>
      </c>
      <c r="C261" s="86">
        <v>22</v>
      </c>
      <c r="D261" s="87">
        <v>99</v>
      </c>
      <c r="E261" s="87">
        <v>99</v>
      </c>
      <c r="F261" s="88" t="s">
        <v>19</v>
      </c>
      <c r="G261" s="88">
        <v>990</v>
      </c>
      <c r="H261" s="79">
        <v>0</v>
      </c>
      <c r="I261" s="79">
        <v>2100</v>
      </c>
      <c r="J261" s="79">
        <v>4100</v>
      </c>
      <c r="K261" s="73"/>
    </row>
    <row r="262" spans="1:11" ht="64.5" customHeight="1" x14ac:dyDescent="0.2">
      <c r="A262" s="73"/>
      <c r="B262" s="80" t="s">
        <v>197</v>
      </c>
      <c r="C262" s="81">
        <v>26</v>
      </c>
      <c r="D262" s="82">
        <v>0</v>
      </c>
      <c r="E262" s="82">
        <v>0</v>
      </c>
      <c r="F262" s="83" t="s">
        <v>4</v>
      </c>
      <c r="G262" s="83" t="s">
        <v>4</v>
      </c>
      <c r="H262" s="84">
        <f>H263</f>
        <v>2035.0889999999999</v>
      </c>
      <c r="I262" s="84">
        <f t="shared" ref="I262:J264" si="113">I263</f>
        <v>1825.8</v>
      </c>
      <c r="J262" s="84">
        <f t="shared" si="113"/>
        <v>1825.8</v>
      </c>
      <c r="K262" s="73"/>
    </row>
    <row r="263" spans="1:11" s="93" customFormat="1" ht="47.25" customHeight="1" x14ac:dyDescent="0.2">
      <c r="A263" s="92"/>
      <c r="B263" s="80" t="s">
        <v>17</v>
      </c>
      <c r="C263" s="81">
        <v>26</v>
      </c>
      <c r="D263" s="82">
        <v>1</v>
      </c>
      <c r="E263" s="82">
        <v>0</v>
      </c>
      <c r="F263" s="83" t="s">
        <v>4</v>
      </c>
      <c r="G263" s="83" t="s">
        <v>4</v>
      </c>
      <c r="H263" s="84">
        <f>H264</f>
        <v>2035.0889999999999</v>
      </c>
      <c r="I263" s="84">
        <f t="shared" si="113"/>
        <v>1825.8</v>
      </c>
      <c r="J263" s="84">
        <f t="shared" si="113"/>
        <v>1825.8</v>
      </c>
      <c r="K263" s="92"/>
    </row>
    <row r="264" spans="1:11" ht="96" customHeight="1" x14ac:dyDescent="0.2">
      <c r="A264" s="73"/>
      <c r="B264" s="80" t="s">
        <v>16</v>
      </c>
      <c r="C264" s="81">
        <v>26</v>
      </c>
      <c r="D264" s="82">
        <v>1</v>
      </c>
      <c r="E264" s="82">
        <v>3</v>
      </c>
      <c r="F264" s="83" t="s">
        <v>4</v>
      </c>
      <c r="G264" s="83" t="s">
        <v>4</v>
      </c>
      <c r="H264" s="84">
        <f>H265</f>
        <v>2035.0889999999999</v>
      </c>
      <c r="I264" s="84">
        <f t="shared" si="113"/>
        <v>1825.8</v>
      </c>
      <c r="J264" s="84">
        <f t="shared" si="113"/>
        <v>1825.8</v>
      </c>
      <c r="K264" s="73"/>
    </row>
    <row r="265" spans="1:11" ht="27.6" customHeight="1" x14ac:dyDescent="0.2">
      <c r="A265" s="73"/>
      <c r="B265" s="80" t="s">
        <v>187</v>
      </c>
      <c r="C265" s="81">
        <v>26</v>
      </c>
      <c r="D265" s="82">
        <v>1</v>
      </c>
      <c r="E265" s="82">
        <v>3</v>
      </c>
      <c r="F265" s="83" t="s">
        <v>14</v>
      </c>
      <c r="G265" s="83" t="s">
        <v>4</v>
      </c>
      <c r="H265" s="84">
        <f>H266+H273</f>
        <v>2035.0889999999999</v>
      </c>
      <c r="I265" s="84">
        <f t="shared" ref="I265:J265" si="114">I266+I273</f>
        <v>1825.8</v>
      </c>
      <c r="J265" s="84">
        <f t="shared" si="114"/>
        <v>1825.8</v>
      </c>
      <c r="K265" s="73"/>
    </row>
    <row r="266" spans="1:11" ht="43.9" customHeight="1" x14ac:dyDescent="0.2">
      <c r="A266" s="73"/>
      <c r="B266" s="80" t="s">
        <v>13</v>
      </c>
      <c r="C266" s="81">
        <v>26</v>
      </c>
      <c r="D266" s="82">
        <v>1</v>
      </c>
      <c r="E266" s="82">
        <v>3</v>
      </c>
      <c r="F266" s="83" t="s">
        <v>8</v>
      </c>
      <c r="G266" s="83" t="s">
        <v>4</v>
      </c>
      <c r="H266" s="84">
        <f>H267+H269+H271</f>
        <v>122.3</v>
      </c>
      <c r="I266" s="84">
        <f t="shared" ref="I266:J266" si="115">I267+I269+I271</f>
        <v>23</v>
      </c>
      <c r="J266" s="84">
        <f t="shared" si="115"/>
        <v>23</v>
      </c>
      <c r="K266" s="73"/>
    </row>
    <row r="267" spans="1:11" ht="127.5" customHeight="1" x14ac:dyDescent="0.2">
      <c r="A267" s="73"/>
      <c r="B267" s="85" t="s">
        <v>6</v>
      </c>
      <c r="C267" s="86">
        <v>26</v>
      </c>
      <c r="D267" s="87">
        <v>1</v>
      </c>
      <c r="E267" s="87">
        <v>3</v>
      </c>
      <c r="F267" s="88" t="s">
        <v>8</v>
      </c>
      <c r="G267" s="88">
        <v>100</v>
      </c>
      <c r="H267" s="79">
        <f>H268</f>
        <v>103</v>
      </c>
      <c r="I267" s="79">
        <f t="shared" ref="I267:J267" si="116">I268</f>
        <v>15</v>
      </c>
      <c r="J267" s="79">
        <f t="shared" si="116"/>
        <v>15</v>
      </c>
      <c r="K267" s="73"/>
    </row>
    <row r="268" spans="1:11" ht="62.25" customHeight="1" x14ac:dyDescent="0.2">
      <c r="A268" s="73"/>
      <c r="B268" s="85" t="s">
        <v>5</v>
      </c>
      <c r="C268" s="86">
        <v>26</v>
      </c>
      <c r="D268" s="87">
        <v>1</v>
      </c>
      <c r="E268" s="87">
        <v>3</v>
      </c>
      <c r="F268" s="88" t="s">
        <v>8</v>
      </c>
      <c r="G268" s="88">
        <v>120</v>
      </c>
      <c r="H268" s="79">
        <v>103</v>
      </c>
      <c r="I268" s="79">
        <v>15</v>
      </c>
      <c r="J268" s="79">
        <v>15</v>
      </c>
      <c r="K268" s="73"/>
    </row>
    <row r="269" spans="1:11" ht="65.25" customHeight="1" x14ac:dyDescent="0.2">
      <c r="A269" s="73"/>
      <c r="B269" s="85" t="s">
        <v>12</v>
      </c>
      <c r="C269" s="86">
        <v>26</v>
      </c>
      <c r="D269" s="87">
        <v>1</v>
      </c>
      <c r="E269" s="87">
        <v>3</v>
      </c>
      <c r="F269" s="88" t="s">
        <v>8</v>
      </c>
      <c r="G269" s="88">
        <v>200</v>
      </c>
      <c r="H269" s="79">
        <f>H270</f>
        <v>9</v>
      </c>
      <c r="I269" s="79">
        <f t="shared" ref="I269:J269" si="117">I270</f>
        <v>8</v>
      </c>
      <c r="J269" s="79">
        <f t="shared" si="117"/>
        <v>8</v>
      </c>
      <c r="K269" s="73"/>
    </row>
    <row r="270" spans="1:11" ht="54.6" customHeight="1" x14ac:dyDescent="0.2">
      <c r="A270" s="73"/>
      <c r="B270" s="85" t="s">
        <v>11</v>
      </c>
      <c r="C270" s="86">
        <v>26</v>
      </c>
      <c r="D270" s="87">
        <v>1</v>
      </c>
      <c r="E270" s="87">
        <v>3</v>
      </c>
      <c r="F270" s="88" t="s">
        <v>8</v>
      </c>
      <c r="G270" s="88">
        <v>240</v>
      </c>
      <c r="H270" s="79">
        <v>9</v>
      </c>
      <c r="I270" s="79">
        <v>8</v>
      </c>
      <c r="J270" s="79">
        <v>8</v>
      </c>
      <c r="K270" s="73"/>
    </row>
    <row r="271" spans="1:11" ht="27.6" customHeight="1" x14ac:dyDescent="0.2">
      <c r="A271" s="73"/>
      <c r="B271" s="85" t="s">
        <v>10</v>
      </c>
      <c r="C271" s="86">
        <v>26</v>
      </c>
      <c r="D271" s="87">
        <v>1</v>
      </c>
      <c r="E271" s="87">
        <v>3</v>
      </c>
      <c r="F271" s="88" t="s">
        <v>8</v>
      </c>
      <c r="G271" s="88">
        <v>800</v>
      </c>
      <c r="H271" s="79">
        <f>H272</f>
        <v>10.3</v>
      </c>
      <c r="I271" s="79">
        <f t="shared" ref="I271:J271" si="118">I272</f>
        <v>0</v>
      </c>
      <c r="J271" s="79">
        <f t="shared" si="118"/>
        <v>0</v>
      </c>
      <c r="K271" s="73"/>
    </row>
    <row r="272" spans="1:11" ht="28.15" customHeight="1" x14ac:dyDescent="0.2">
      <c r="A272" s="73"/>
      <c r="B272" s="85" t="s">
        <v>9</v>
      </c>
      <c r="C272" s="86">
        <v>26</v>
      </c>
      <c r="D272" s="87">
        <v>1</v>
      </c>
      <c r="E272" s="87">
        <v>3</v>
      </c>
      <c r="F272" s="88" t="s">
        <v>8</v>
      </c>
      <c r="G272" s="88">
        <v>850</v>
      </c>
      <c r="H272" s="79">
        <v>10.3</v>
      </c>
      <c r="I272" s="79">
        <v>0</v>
      </c>
      <c r="J272" s="79">
        <v>0</v>
      </c>
      <c r="K272" s="73"/>
    </row>
    <row r="273" spans="1:11" ht="57.6" customHeight="1" x14ac:dyDescent="0.2">
      <c r="A273" s="73"/>
      <c r="B273" s="80" t="s">
        <v>7</v>
      </c>
      <c r="C273" s="81">
        <v>26</v>
      </c>
      <c r="D273" s="82">
        <v>1</v>
      </c>
      <c r="E273" s="82">
        <v>3</v>
      </c>
      <c r="F273" s="83" t="s">
        <v>3</v>
      </c>
      <c r="G273" s="83" t="s">
        <v>4</v>
      </c>
      <c r="H273" s="84">
        <f>H274</f>
        <v>1912.789</v>
      </c>
      <c r="I273" s="84">
        <f t="shared" ref="I273:J274" si="119">I274</f>
        <v>1802.8</v>
      </c>
      <c r="J273" s="84">
        <f t="shared" si="119"/>
        <v>1802.8</v>
      </c>
      <c r="K273" s="73"/>
    </row>
    <row r="274" spans="1:11" ht="114" customHeight="1" x14ac:dyDescent="0.2">
      <c r="A274" s="73"/>
      <c r="B274" s="85" t="s">
        <v>6</v>
      </c>
      <c r="C274" s="86">
        <v>26</v>
      </c>
      <c r="D274" s="87">
        <v>1</v>
      </c>
      <c r="E274" s="87">
        <v>3</v>
      </c>
      <c r="F274" s="88" t="s">
        <v>3</v>
      </c>
      <c r="G274" s="88">
        <v>100</v>
      </c>
      <c r="H274" s="79">
        <f>H275</f>
        <v>1912.789</v>
      </c>
      <c r="I274" s="79">
        <f t="shared" si="119"/>
        <v>1802.8</v>
      </c>
      <c r="J274" s="79">
        <f t="shared" si="119"/>
        <v>1802.8</v>
      </c>
      <c r="K274" s="73"/>
    </row>
    <row r="275" spans="1:11" ht="57.75" customHeight="1" x14ac:dyDescent="0.2">
      <c r="A275" s="73"/>
      <c r="B275" s="85" t="s">
        <v>5</v>
      </c>
      <c r="C275" s="86">
        <v>26</v>
      </c>
      <c r="D275" s="87">
        <v>1</v>
      </c>
      <c r="E275" s="87">
        <v>3</v>
      </c>
      <c r="F275" s="88" t="s">
        <v>3</v>
      </c>
      <c r="G275" s="88">
        <v>120</v>
      </c>
      <c r="H275" s="79">
        <f>1912789/1000</f>
        <v>1912.789</v>
      </c>
      <c r="I275" s="79">
        <v>1802.8</v>
      </c>
      <c r="J275" s="79">
        <v>1802.8</v>
      </c>
      <c r="K275" s="73"/>
    </row>
    <row r="276" spans="1:11" ht="25.9" customHeight="1" x14ac:dyDescent="0.2">
      <c r="A276" s="68"/>
      <c r="B276" s="91" t="s">
        <v>1</v>
      </c>
      <c r="C276" s="91"/>
      <c r="D276" s="91"/>
      <c r="E276" s="91"/>
      <c r="F276" s="91"/>
      <c r="G276" s="91"/>
      <c r="H276" s="84">
        <v>1045857</v>
      </c>
      <c r="I276" s="84">
        <f>I262+I9</f>
        <v>460363.25464000006</v>
      </c>
      <c r="J276" s="84">
        <f>J262+J9</f>
        <v>176466.63843999998</v>
      </c>
      <c r="K276" s="68"/>
    </row>
    <row r="277" spans="1:11" ht="12.75" customHeight="1" x14ac:dyDescent="0.2">
      <c r="A277" s="68"/>
      <c r="B277" s="68"/>
      <c r="C277" s="68"/>
      <c r="D277" s="68"/>
      <c r="E277" s="68"/>
      <c r="F277" s="68"/>
      <c r="G277" s="68"/>
      <c r="H277" s="68" t="s">
        <v>238</v>
      </c>
      <c r="I277" s="68"/>
      <c r="J277" s="68"/>
      <c r="K277" s="68"/>
    </row>
    <row r="278" spans="1:11" ht="12.75" customHeight="1" x14ac:dyDescent="0.2">
      <c r="A278" s="68"/>
      <c r="B278" s="68"/>
      <c r="C278" s="68"/>
      <c r="D278" s="68"/>
      <c r="E278" s="68"/>
      <c r="F278" s="68"/>
      <c r="G278" s="68"/>
      <c r="H278" s="70"/>
      <c r="I278" s="70"/>
      <c r="J278" s="70"/>
      <c r="K278" s="68"/>
    </row>
    <row r="282" spans="1:11" x14ac:dyDescent="0.2">
      <c r="B282" s="71"/>
    </row>
  </sheetData>
  <autoFilter ref="B6:J277">
    <filterColumn colId="7" showButton="0"/>
  </autoFilter>
  <mergeCells count="11">
    <mergeCell ref="J7:J8"/>
    <mergeCell ref="B3:J3"/>
    <mergeCell ref="B6:B8"/>
    <mergeCell ref="C6:C8"/>
    <mergeCell ref="D6:D8"/>
    <mergeCell ref="E6:E8"/>
    <mergeCell ref="F6:F8"/>
    <mergeCell ref="G6:G8"/>
    <mergeCell ref="H6:H8"/>
    <mergeCell ref="I6:J6"/>
    <mergeCell ref="I7:I8"/>
  </mergeCells>
  <pageMargins left="0.70866141732283472" right="0.70866141732283472" top="0.74803149606299213" bottom="0.74803149606299213" header="0.31496062992125984" footer="0.31496062992125984"/>
  <pageSetup paperSize="9" scale="58" fitToHeight="0" orientation="portrait" r:id="rId1"/>
  <rowBreaks count="3" manualBreakCount="3">
    <brk id="205" max="9" man="1"/>
    <brk id="220" max="9" man="1"/>
    <brk id="24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9 таб.2_1</vt:lpstr>
      <vt:lpstr>Лист2</vt:lpstr>
      <vt:lpstr>'Приложение 9 таб.2_1'!Заголовки_для_печати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specialist</dc:creator>
  <cp:lastModifiedBy>Basaliko</cp:lastModifiedBy>
  <cp:lastPrinted>2023-06-27T03:32:57Z</cp:lastPrinted>
  <dcterms:created xsi:type="dcterms:W3CDTF">2022-05-25T06:06:49Z</dcterms:created>
  <dcterms:modified xsi:type="dcterms:W3CDTF">2024-01-22T08:23:19Z</dcterms:modified>
</cp:coreProperties>
</file>